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2. Statement of Financial Position\"/>
    </mc:Choice>
  </mc:AlternateContent>
  <xr:revisionPtr revIDLastSave="0" documentId="8_{02288917-A8CD-4ACD-B9FD-97820D716BE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'DC42'!$A$1:$AA$62</definedName>
    <definedName name="_xlnm.Print_Area" localSheetId="10">'DC48'!$A$1:$AA$62</definedName>
    <definedName name="_xlnm.Print_Area" localSheetId="0">EKU!$A$1:$AA$62</definedName>
    <definedName name="_xlnm.Print_Area" localSheetId="3">'GT421'!$A$1:$AA$62</definedName>
    <definedName name="_xlnm.Print_Area" localSheetId="4">'GT422'!$A$1:$AA$62</definedName>
    <definedName name="_xlnm.Print_Area" localSheetId="5">'GT423'!$A$1:$AA$62</definedName>
    <definedName name="_xlnm.Print_Area" localSheetId="7">'GT481'!$A$1:$AA$62</definedName>
    <definedName name="_xlnm.Print_Area" localSheetId="8">'GT484'!$A$1:$AA$62</definedName>
    <definedName name="_xlnm.Print_Area" localSheetId="9">'GT485'!$A$1:$AA$62</definedName>
    <definedName name="_xlnm.Print_Area" localSheetId="1">JHB!$A$1:$AA$62</definedName>
    <definedName name="_xlnm.Print_Area" localSheetId="11">Summary!$A$1:$AA$62</definedName>
    <definedName name="_xlnm.Print_Area" localSheetId="2">TSH!$A$1:$AA$62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G45" i="2"/>
  <c r="AA44" i="2"/>
  <c r="Y44" i="2"/>
  <c r="X44" i="2"/>
  <c r="Z44" i="2" s="1"/>
  <c r="W44" i="2"/>
  <c r="V44" i="2"/>
  <c r="U44" i="2"/>
  <c r="T44" i="2"/>
  <c r="S44" i="2"/>
  <c r="R44" i="2"/>
  <c r="Q44" i="2"/>
  <c r="P44" i="2"/>
  <c r="O44" i="2"/>
  <c r="N44" i="2"/>
  <c r="N45" i="2" s="1"/>
  <c r="M44" i="2"/>
  <c r="L44" i="2"/>
  <c r="K44" i="2"/>
  <c r="J44" i="2"/>
  <c r="I44" i="2"/>
  <c r="H44" i="2"/>
  <c r="G44" i="2"/>
  <c r="F44" i="2"/>
  <c r="F45" i="2" s="1"/>
  <c r="E44" i="2"/>
  <c r="D44" i="2"/>
  <c r="C44" i="2"/>
  <c r="AA38" i="2"/>
  <c r="AA45" i="2" s="1"/>
  <c r="Y38" i="2"/>
  <c r="X38" i="2"/>
  <c r="W38" i="2"/>
  <c r="W45" i="2" s="1"/>
  <c r="V38" i="2"/>
  <c r="V45" i="2" s="1"/>
  <c r="U38" i="2"/>
  <c r="U45" i="2" s="1"/>
  <c r="T38" i="2"/>
  <c r="T45" i="2" s="1"/>
  <c r="S38" i="2"/>
  <c r="S45" i="2" s="1"/>
  <c r="R38" i="2"/>
  <c r="R45" i="2" s="1"/>
  <c r="Q38" i="2"/>
  <c r="Q45" i="2" s="1"/>
  <c r="P38" i="2"/>
  <c r="P45" i="2" s="1"/>
  <c r="O38" i="2"/>
  <c r="O45" i="2" s="1"/>
  <c r="N38" i="2"/>
  <c r="M38" i="2"/>
  <c r="L38" i="2"/>
  <c r="L45" i="2" s="1"/>
  <c r="K38" i="2"/>
  <c r="K45" i="2" s="1"/>
  <c r="J38" i="2"/>
  <c r="J45" i="2" s="1"/>
  <c r="I38" i="2"/>
  <c r="I45" i="2" s="1"/>
  <c r="H38" i="2"/>
  <c r="H45" i="2" s="1"/>
  <c r="G38" i="2"/>
  <c r="F38" i="2"/>
  <c r="E38" i="2"/>
  <c r="E45" i="2" s="1"/>
  <c r="D38" i="2"/>
  <c r="D45" i="2" s="1"/>
  <c r="C38" i="2"/>
  <c r="Q27" i="2"/>
  <c r="I27" i="2"/>
  <c r="AA26" i="2"/>
  <c r="Y26" i="2"/>
  <c r="X26" i="2"/>
  <c r="Z26" i="2" s="1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J27" i="2" s="1"/>
  <c r="I26" i="2"/>
  <c r="H26" i="2"/>
  <c r="G26" i="2"/>
  <c r="F26" i="2"/>
  <c r="E26" i="2"/>
  <c r="D26" i="2"/>
  <c r="C26" i="2"/>
  <c r="AA14" i="2"/>
  <c r="AA27" i="2" s="1"/>
  <c r="Y14" i="2"/>
  <c r="Y27" i="2" s="1"/>
  <c r="X14" i="2"/>
  <c r="W14" i="2"/>
  <c r="W27" i="2" s="1"/>
  <c r="V14" i="2"/>
  <c r="U14" i="2"/>
  <c r="T14" i="2"/>
  <c r="T27" i="2" s="1"/>
  <c r="S14" i="2"/>
  <c r="S27" i="2" s="1"/>
  <c r="R14" i="2"/>
  <c r="Q14" i="2"/>
  <c r="P14" i="2"/>
  <c r="P27" i="2" s="1"/>
  <c r="O14" i="2"/>
  <c r="O27" i="2" s="1"/>
  <c r="N14" i="2"/>
  <c r="M14" i="2"/>
  <c r="M27" i="2" s="1"/>
  <c r="L14" i="2"/>
  <c r="L27" i="2" s="1"/>
  <c r="K14" i="2"/>
  <c r="J14" i="2"/>
  <c r="I14" i="2"/>
  <c r="H14" i="2"/>
  <c r="H27" i="2" s="1"/>
  <c r="H46" i="2" s="1"/>
  <c r="G14" i="2"/>
  <c r="G27" i="2" s="1"/>
  <c r="G46" i="2" s="1"/>
  <c r="F14" i="2"/>
  <c r="F27" i="2" s="1"/>
  <c r="E14" i="2"/>
  <c r="E27" i="2" s="1"/>
  <c r="E46" i="2" s="1"/>
  <c r="D14" i="2"/>
  <c r="D27" i="2" s="1"/>
  <c r="C14" i="2"/>
  <c r="C27" i="2" s="1"/>
  <c r="AA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AA44" i="3"/>
  <c r="Y44" i="3"/>
  <c r="X44" i="3"/>
  <c r="Z44" i="3" s="1"/>
  <c r="W44" i="3"/>
  <c r="W45" i="3" s="1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Y45" i="3" s="1"/>
  <c r="X38" i="3"/>
  <c r="X45" i="3" s="1"/>
  <c r="W38" i="3"/>
  <c r="V38" i="3"/>
  <c r="V45" i="3" s="1"/>
  <c r="U38" i="3"/>
  <c r="U45" i="3" s="1"/>
  <c r="T38" i="3"/>
  <c r="S38" i="3"/>
  <c r="R38" i="3"/>
  <c r="R45" i="3" s="1"/>
  <c r="Q38" i="3"/>
  <c r="Q45" i="3" s="1"/>
  <c r="P38" i="3"/>
  <c r="P45" i="3" s="1"/>
  <c r="O38" i="3"/>
  <c r="N38" i="3"/>
  <c r="N45" i="3" s="1"/>
  <c r="M38" i="3"/>
  <c r="M45" i="3" s="1"/>
  <c r="L38" i="3"/>
  <c r="L45" i="3" s="1"/>
  <c r="K38" i="3"/>
  <c r="J38" i="3"/>
  <c r="J45" i="3" s="1"/>
  <c r="I38" i="3"/>
  <c r="H38" i="3"/>
  <c r="G38" i="3"/>
  <c r="F38" i="3"/>
  <c r="F45" i="3" s="1"/>
  <c r="E38" i="3"/>
  <c r="E45" i="3" s="1"/>
  <c r="D38" i="3"/>
  <c r="D45" i="3" s="1"/>
  <c r="C38" i="3"/>
  <c r="C45" i="3" s="1"/>
  <c r="I27" i="3"/>
  <c r="AA26" i="3"/>
  <c r="Y26" i="3"/>
  <c r="X26" i="3"/>
  <c r="Z26" i="3" s="1"/>
  <c r="W26" i="3"/>
  <c r="V26" i="3"/>
  <c r="U26" i="3"/>
  <c r="T26" i="3"/>
  <c r="S26" i="3"/>
  <c r="R26" i="3"/>
  <c r="Q26" i="3"/>
  <c r="Q27" i="3" s="1"/>
  <c r="Q46" i="3" s="1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Y14" i="3"/>
  <c r="Y27" i="3" s="1"/>
  <c r="Y46" i="3" s="1"/>
  <c r="X14" i="3"/>
  <c r="X27" i="3" s="1"/>
  <c r="W14" i="3"/>
  <c r="W27" i="3" s="1"/>
  <c r="W46" i="3" s="1"/>
  <c r="V14" i="3"/>
  <c r="V27" i="3" s="1"/>
  <c r="U14" i="3"/>
  <c r="U27" i="3" s="1"/>
  <c r="U46" i="3" s="1"/>
  <c r="T14" i="3"/>
  <c r="T27" i="3" s="1"/>
  <c r="S14" i="3"/>
  <c r="S27" i="3" s="1"/>
  <c r="R14" i="3"/>
  <c r="Q14" i="3"/>
  <c r="P14" i="3"/>
  <c r="O14" i="3"/>
  <c r="O27" i="3" s="1"/>
  <c r="N14" i="3"/>
  <c r="N27" i="3" s="1"/>
  <c r="M14" i="3"/>
  <c r="M27" i="3" s="1"/>
  <c r="L14" i="3"/>
  <c r="L27" i="3" s="1"/>
  <c r="K14" i="3"/>
  <c r="K27" i="3" s="1"/>
  <c r="J14" i="3"/>
  <c r="I14" i="3"/>
  <c r="H14" i="3"/>
  <c r="H27" i="3" s="1"/>
  <c r="G14" i="3"/>
  <c r="G27" i="3" s="1"/>
  <c r="F14" i="3"/>
  <c r="E14" i="3"/>
  <c r="D14" i="3"/>
  <c r="D27" i="3" s="1"/>
  <c r="D46" i="3" s="1"/>
  <c r="C14" i="3"/>
  <c r="C27" i="3" s="1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V45" i="4"/>
  <c r="T45" i="4"/>
  <c r="N45" i="4"/>
  <c r="L45" i="4"/>
  <c r="AA44" i="4"/>
  <c r="Y44" i="4"/>
  <c r="X44" i="4"/>
  <c r="Z44" i="4" s="1"/>
  <c r="W44" i="4"/>
  <c r="W45" i="4" s="1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Y38" i="4"/>
  <c r="Y45" i="4" s="1"/>
  <c r="X38" i="4"/>
  <c r="X45" i="4" s="1"/>
  <c r="W38" i="4"/>
  <c r="V38" i="4"/>
  <c r="U38" i="4"/>
  <c r="U45" i="4" s="1"/>
  <c r="T38" i="4"/>
  <c r="S38" i="4"/>
  <c r="R38" i="4"/>
  <c r="R45" i="4" s="1"/>
  <c r="Q38" i="4"/>
  <c r="Q45" i="4" s="1"/>
  <c r="P38" i="4"/>
  <c r="P45" i="4" s="1"/>
  <c r="O38" i="4"/>
  <c r="N38" i="4"/>
  <c r="M38" i="4"/>
  <c r="M45" i="4" s="1"/>
  <c r="L38" i="4"/>
  <c r="K38" i="4"/>
  <c r="K45" i="4" s="1"/>
  <c r="J38" i="4"/>
  <c r="J45" i="4" s="1"/>
  <c r="I38" i="4"/>
  <c r="H38" i="4"/>
  <c r="G38" i="4"/>
  <c r="G45" i="4" s="1"/>
  <c r="F38" i="4"/>
  <c r="F45" i="4" s="1"/>
  <c r="E38" i="4"/>
  <c r="E45" i="4" s="1"/>
  <c r="D38" i="4"/>
  <c r="D45" i="4" s="1"/>
  <c r="C38" i="4"/>
  <c r="C45" i="4" s="1"/>
  <c r="Q27" i="4"/>
  <c r="O27" i="4"/>
  <c r="AA26" i="4"/>
  <c r="Y26" i="4"/>
  <c r="X26" i="4"/>
  <c r="Z26" i="4" s="1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AA27" i="4" s="1"/>
  <c r="Y14" i="4"/>
  <c r="Y27" i="4" s="1"/>
  <c r="X14" i="4"/>
  <c r="X27" i="4" s="1"/>
  <c r="W14" i="4"/>
  <c r="W27" i="4" s="1"/>
  <c r="V14" i="4"/>
  <c r="V27" i="4" s="1"/>
  <c r="V46" i="4" s="1"/>
  <c r="U14" i="4"/>
  <c r="U27" i="4" s="1"/>
  <c r="U46" i="4" s="1"/>
  <c r="T14" i="4"/>
  <c r="S14" i="4"/>
  <c r="R14" i="4"/>
  <c r="Q14" i="4"/>
  <c r="P14" i="4"/>
  <c r="P27" i="4" s="1"/>
  <c r="O14" i="4"/>
  <c r="N14" i="4"/>
  <c r="N27" i="4" s="1"/>
  <c r="M14" i="4"/>
  <c r="M27" i="4" s="1"/>
  <c r="L14" i="4"/>
  <c r="K14" i="4"/>
  <c r="K27" i="4" s="1"/>
  <c r="J14" i="4"/>
  <c r="I14" i="4"/>
  <c r="I27" i="4" s="1"/>
  <c r="H14" i="4"/>
  <c r="G14" i="4"/>
  <c r="G27" i="4" s="1"/>
  <c r="G46" i="4" s="1"/>
  <c r="F14" i="4"/>
  <c r="F27" i="4" s="1"/>
  <c r="E14" i="4"/>
  <c r="E27" i="4" s="1"/>
  <c r="E46" i="4" s="1"/>
  <c r="D14" i="4"/>
  <c r="D27" i="4" s="1"/>
  <c r="C14" i="4"/>
  <c r="C27" i="4" s="1"/>
  <c r="C46" i="4" s="1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AA45" i="5"/>
  <c r="L45" i="5"/>
  <c r="K45" i="5"/>
  <c r="AA44" i="5"/>
  <c r="Y44" i="5"/>
  <c r="X44" i="5"/>
  <c r="Z44" i="5" s="1"/>
  <c r="W44" i="5"/>
  <c r="V44" i="5"/>
  <c r="U44" i="5"/>
  <c r="T44" i="5"/>
  <c r="S44" i="5"/>
  <c r="R44" i="5"/>
  <c r="Q44" i="5"/>
  <c r="P44" i="5"/>
  <c r="O44" i="5"/>
  <c r="O45" i="5" s="1"/>
  <c r="N44" i="5"/>
  <c r="N45" i="5" s="1"/>
  <c r="N46" i="5" s="1"/>
  <c r="M44" i="5"/>
  <c r="L44" i="5"/>
  <c r="K44" i="5"/>
  <c r="J44" i="5"/>
  <c r="I44" i="5"/>
  <c r="H44" i="5"/>
  <c r="G44" i="5"/>
  <c r="G45" i="5" s="1"/>
  <c r="F44" i="5"/>
  <c r="E44" i="5"/>
  <c r="D44" i="5"/>
  <c r="D45" i="5" s="1"/>
  <c r="C44" i="5"/>
  <c r="AA38" i="5"/>
  <c r="Y38" i="5"/>
  <c r="X38" i="5"/>
  <c r="X45" i="5" s="1"/>
  <c r="W38" i="5"/>
  <c r="V38" i="5"/>
  <c r="V45" i="5" s="1"/>
  <c r="V46" i="5" s="1"/>
  <c r="U38" i="5"/>
  <c r="U45" i="5" s="1"/>
  <c r="T38" i="5"/>
  <c r="T45" i="5" s="1"/>
  <c r="S38" i="5"/>
  <c r="S45" i="5" s="1"/>
  <c r="R38" i="5"/>
  <c r="R45" i="5" s="1"/>
  <c r="Q38" i="5"/>
  <c r="Q45" i="5" s="1"/>
  <c r="P38" i="5"/>
  <c r="P45" i="5" s="1"/>
  <c r="O38" i="5"/>
  <c r="N38" i="5"/>
  <c r="M38" i="5"/>
  <c r="M45" i="5" s="1"/>
  <c r="L38" i="5"/>
  <c r="K38" i="5"/>
  <c r="J38" i="5"/>
  <c r="J45" i="5" s="1"/>
  <c r="I38" i="5"/>
  <c r="I45" i="5" s="1"/>
  <c r="H38" i="5"/>
  <c r="H45" i="5" s="1"/>
  <c r="G38" i="5"/>
  <c r="F38" i="5"/>
  <c r="F45" i="5" s="1"/>
  <c r="E38" i="5"/>
  <c r="E45" i="5" s="1"/>
  <c r="D38" i="5"/>
  <c r="C38" i="5"/>
  <c r="C45" i="5" s="1"/>
  <c r="Y27" i="5"/>
  <c r="W27" i="5"/>
  <c r="V27" i="5"/>
  <c r="Q27" i="5"/>
  <c r="O27" i="5"/>
  <c r="N27" i="5"/>
  <c r="I27" i="5"/>
  <c r="AA26" i="5"/>
  <c r="Y26" i="5"/>
  <c r="X26" i="5"/>
  <c r="Z26" i="5" s="1"/>
  <c r="W26" i="5"/>
  <c r="V26" i="5"/>
  <c r="U26" i="5"/>
  <c r="T26" i="5"/>
  <c r="S26" i="5"/>
  <c r="R26" i="5"/>
  <c r="R27" i="5" s="1"/>
  <c r="Q26" i="5"/>
  <c r="P26" i="5"/>
  <c r="O26" i="5"/>
  <c r="N26" i="5"/>
  <c r="M26" i="5"/>
  <c r="L26" i="5"/>
  <c r="K26" i="5"/>
  <c r="J26" i="5"/>
  <c r="I26" i="5"/>
  <c r="H26" i="5"/>
  <c r="G26" i="5"/>
  <c r="G27" i="5" s="1"/>
  <c r="F26" i="5"/>
  <c r="F27" i="5" s="1"/>
  <c r="E26" i="5"/>
  <c r="D26" i="5"/>
  <c r="C26" i="5"/>
  <c r="AA14" i="5"/>
  <c r="AA27" i="5" s="1"/>
  <c r="Y14" i="5"/>
  <c r="X14" i="5"/>
  <c r="X27" i="5" s="1"/>
  <c r="W14" i="5"/>
  <c r="V14" i="5"/>
  <c r="U14" i="5"/>
  <c r="T14" i="5"/>
  <c r="T27" i="5" s="1"/>
  <c r="S14" i="5"/>
  <c r="S27" i="5" s="1"/>
  <c r="R14" i="5"/>
  <c r="Q14" i="5"/>
  <c r="P14" i="5"/>
  <c r="P27" i="5" s="1"/>
  <c r="O14" i="5"/>
  <c r="N14" i="5"/>
  <c r="M14" i="5"/>
  <c r="M27" i="5" s="1"/>
  <c r="M46" i="5" s="1"/>
  <c r="L14" i="5"/>
  <c r="L27" i="5" s="1"/>
  <c r="L46" i="5" s="1"/>
  <c r="K14" i="5"/>
  <c r="K27" i="5" s="1"/>
  <c r="K46" i="5" s="1"/>
  <c r="J14" i="5"/>
  <c r="I14" i="5"/>
  <c r="H14" i="5"/>
  <c r="H27" i="5" s="1"/>
  <c r="G14" i="5"/>
  <c r="F14" i="5"/>
  <c r="E14" i="5"/>
  <c r="E27" i="5" s="1"/>
  <c r="D14" i="5"/>
  <c r="D27" i="5" s="1"/>
  <c r="C14" i="5"/>
  <c r="C27" i="5" s="1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V45" i="6"/>
  <c r="T45" i="6"/>
  <c r="L45" i="6"/>
  <c r="K45" i="6"/>
  <c r="AA44" i="6"/>
  <c r="Y44" i="6"/>
  <c r="X44" i="6"/>
  <c r="W44" i="6"/>
  <c r="W45" i="6" s="1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AA45" i="6" s="1"/>
  <c r="Y38" i="6"/>
  <c r="Y45" i="6" s="1"/>
  <c r="X38" i="6"/>
  <c r="W38" i="6"/>
  <c r="V38" i="6"/>
  <c r="U38" i="6"/>
  <c r="U45" i="6" s="1"/>
  <c r="T38" i="6"/>
  <c r="S38" i="6"/>
  <c r="S45" i="6" s="1"/>
  <c r="R38" i="6"/>
  <c r="R45" i="6" s="1"/>
  <c r="Q38" i="6"/>
  <c r="Q45" i="6" s="1"/>
  <c r="P38" i="6"/>
  <c r="O38" i="6"/>
  <c r="N38" i="6"/>
  <c r="N45" i="6" s="1"/>
  <c r="N46" i="6" s="1"/>
  <c r="M38" i="6"/>
  <c r="L38" i="6"/>
  <c r="K38" i="6"/>
  <c r="J38" i="6"/>
  <c r="J45" i="6" s="1"/>
  <c r="I38" i="6"/>
  <c r="I45" i="6" s="1"/>
  <c r="H38" i="6"/>
  <c r="H45" i="6" s="1"/>
  <c r="G38" i="6"/>
  <c r="F38" i="6"/>
  <c r="F45" i="6" s="1"/>
  <c r="E38" i="6"/>
  <c r="E45" i="6" s="1"/>
  <c r="D38" i="6"/>
  <c r="D45" i="6" s="1"/>
  <c r="C38" i="6"/>
  <c r="C45" i="6" s="1"/>
  <c r="N27" i="6"/>
  <c r="I27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O27" i="6" s="1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Y14" i="6"/>
  <c r="Y27" i="6" s="1"/>
  <c r="X14" i="6"/>
  <c r="X27" i="6" s="1"/>
  <c r="W14" i="6"/>
  <c r="W27" i="6" s="1"/>
  <c r="V14" i="6"/>
  <c r="V27" i="6" s="1"/>
  <c r="U14" i="6"/>
  <c r="U27" i="6" s="1"/>
  <c r="T14" i="6"/>
  <c r="T27" i="6" s="1"/>
  <c r="T46" i="6" s="1"/>
  <c r="S14" i="6"/>
  <c r="S27" i="6" s="1"/>
  <c r="R14" i="6"/>
  <c r="Q14" i="6"/>
  <c r="Q27" i="6" s="1"/>
  <c r="Q46" i="6" s="1"/>
  <c r="P14" i="6"/>
  <c r="O14" i="6"/>
  <c r="N14" i="6"/>
  <c r="M14" i="6"/>
  <c r="M27" i="6" s="1"/>
  <c r="L14" i="6"/>
  <c r="L27" i="6" s="1"/>
  <c r="K14" i="6"/>
  <c r="K27" i="6" s="1"/>
  <c r="J14" i="6"/>
  <c r="I14" i="6"/>
  <c r="H14" i="6"/>
  <c r="G14" i="6"/>
  <c r="G27" i="6" s="1"/>
  <c r="F14" i="6"/>
  <c r="F27" i="6" s="1"/>
  <c r="E14" i="6"/>
  <c r="D14" i="6"/>
  <c r="C14" i="6"/>
  <c r="C27" i="6" s="1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AA45" i="7"/>
  <c r="V45" i="7"/>
  <c r="V46" i="7" s="1"/>
  <c r="T45" i="7"/>
  <c r="S45" i="7"/>
  <c r="N45" i="7"/>
  <c r="N46" i="7" s="1"/>
  <c r="AA44" i="7"/>
  <c r="Y44" i="7"/>
  <c r="X44" i="7"/>
  <c r="Z44" i="7" s="1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Y38" i="7"/>
  <c r="X38" i="7"/>
  <c r="X45" i="7" s="1"/>
  <c r="Z45" i="7" s="1"/>
  <c r="W38" i="7"/>
  <c r="V38" i="7"/>
  <c r="U38" i="7"/>
  <c r="T38" i="7"/>
  <c r="S38" i="7"/>
  <c r="R38" i="7"/>
  <c r="R45" i="7" s="1"/>
  <c r="Q38" i="7"/>
  <c r="Q45" i="7" s="1"/>
  <c r="P38" i="7"/>
  <c r="O38" i="7"/>
  <c r="N38" i="7"/>
  <c r="M38" i="7"/>
  <c r="M45" i="7" s="1"/>
  <c r="L38" i="7"/>
  <c r="L45" i="7" s="1"/>
  <c r="K38" i="7"/>
  <c r="K45" i="7" s="1"/>
  <c r="J38" i="7"/>
  <c r="I38" i="7"/>
  <c r="I45" i="7" s="1"/>
  <c r="H38" i="7"/>
  <c r="H45" i="7" s="1"/>
  <c r="G38" i="7"/>
  <c r="F38" i="7"/>
  <c r="F45" i="7" s="1"/>
  <c r="F46" i="7" s="1"/>
  <c r="E38" i="7"/>
  <c r="E45" i="7" s="1"/>
  <c r="D38" i="7"/>
  <c r="D45" i="7" s="1"/>
  <c r="C38" i="7"/>
  <c r="C45" i="7" s="1"/>
  <c r="W27" i="7"/>
  <c r="V27" i="7"/>
  <c r="Q27" i="7"/>
  <c r="O27" i="7"/>
  <c r="N27" i="7"/>
  <c r="AA26" i="7"/>
  <c r="Y26" i="7"/>
  <c r="Y27" i="7" s="1"/>
  <c r="X26" i="7"/>
  <c r="Z26" i="7" s="1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AA27" i="7" s="1"/>
  <c r="AA46" i="7" s="1"/>
  <c r="Y14" i="7"/>
  <c r="X14" i="7"/>
  <c r="W14" i="7"/>
  <c r="V14" i="7"/>
  <c r="U14" i="7"/>
  <c r="U27" i="7" s="1"/>
  <c r="T14" i="7"/>
  <c r="T27" i="7" s="1"/>
  <c r="S14" i="7"/>
  <c r="S27" i="7" s="1"/>
  <c r="R14" i="7"/>
  <c r="Q14" i="7"/>
  <c r="P14" i="7"/>
  <c r="P27" i="7" s="1"/>
  <c r="O14" i="7"/>
  <c r="N14" i="7"/>
  <c r="M14" i="7"/>
  <c r="L14" i="7"/>
  <c r="L27" i="7" s="1"/>
  <c r="K14" i="7"/>
  <c r="K27" i="7" s="1"/>
  <c r="J14" i="7"/>
  <c r="I14" i="7"/>
  <c r="I27" i="7" s="1"/>
  <c r="H14" i="7"/>
  <c r="H27" i="7" s="1"/>
  <c r="G14" i="7"/>
  <c r="G27" i="7" s="1"/>
  <c r="F14" i="7"/>
  <c r="F27" i="7" s="1"/>
  <c r="E14" i="7"/>
  <c r="D14" i="7"/>
  <c r="D27" i="7" s="1"/>
  <c r="C14" i="7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S45" i="8"/>
  <c r="N45" i="8"/>
  <c r="L45" i="8"/>
  <c r="AA44" i="8"/>
  <c r="Y44" i="8"/>
  <c r="X44" i="8"/>
  <c r="Z44" i="8" s="1"/>
  <c r="W44" i="8"/>
  <c r="V44" i="8"/>
  <c r="U44" i="8"/>
  <c r="T44" i="8"/>
  <c r="T45" i="8" s="1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AA45" i="8" s="1"/>
  <c r="Y38" i="8"/>
  <c r="Y45" i="8" s="1"/>
  <c r="X38" i="8"/>
  <c r="W38" i="8"/>
  <c r="V38" i="8"/>
  <c r="V45" i="8" s="1"/>
  <c r="V46" i="8" s="1"/>
  <c r="U38" i="8"/>
  <c r="T38" i="8"/>
  <c r="S38" i="8"/>
  <c r="R38" i="8"/>
  <c r="R45" i="8" s="1"/>
  <c r="Q38" i="8"/>
  <c r="Q45" i="8" s="1"/>
  <c r="P38" i="8"/>
  <c r="P45" i="8" s="1"/>
  <c r="O38" i="8"/>
  <c r="N38" i="8"/>
  <c r="M38" i="8"/>
  <c r="L38" i="8"/>
  <c r="K38" i="8"/>
  <c r="K45" i="8" s="1"/>
  <c r="J38" i="8"/>
  <c r="I38" i="8"/>
  <c r="H38" i="8"/>
  <c r="H45" i="8" s="1"/>
  <c r="G38" i="8"/>
  <c r="F38" i="8"/>
  <c r="F45" i="8" s="1"/>
  <c r="E38" i="8"/>
  <c r="E45" i="8" s="1"/>
  <c r="D38" i="8"/>
  <c r="D45" i="8" s="1"/>
  <c r="C38" i="8"/>
  <c r="C45" i="8" s="1"/>
  <c r="Y27" i="8"/>
  <c r="Y46" i="8" s="1"/>
  <c r="W27" i="8"/>
  <c r="V27" i="8"/>
  <c r="AA26" i="8"/>
  <c r="Y26" i="8"/>
  <c r="X26" i="8"/>
  <c r="Z26" i="8" s="1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F27" i="8" s="1"/>
  <c r="F46" i="8" s="1"/>
  <c r="E26" i="8"/>
  <c r="D26" i="8"/>
  <c r="C26" i="8"/>
  <c r="AA14" i="8"/>
  <c r="Y14" i="8"/>
  <c r="X14" i="8"/>
  <c r="W14" i="8"/>
  <c r="V14" i="8"/>
  <c r="U14" i="8"/>
  <c r="U27" i="8" s="1"/>
  <c r="T14" i="8"/>
  <c r="T27" i="8" s="1"/>
  <c r="S14" i="8"/>
  <c r="S27" i="8" s="1"/>
  <c r="S46" i="8" s="1"/>
  <c r="R14" i="8"/>
  <c r="R27" i="8" s="1"/>
  <c r="R46" i="8" s="1"/>
  <c r="Q14" i="8"/>
  <c r="Q27" i="8" s="1"/>
  <c r="Q46" i="8" s="1"/>
  <c r="P14" i="8"/>
  <c r="P27" i="8" s="1"/>
  <c r="O14" i="8"/>
  <c r="O27" i="8" s="1"/>
  <c r="N14" i="8"/>
  <c r="N27" i="8" s="1"/>
  <c r="M14" i="8"/>
  <c r="L14" i="8"/>
  <c r="L27" i="8" s="1"/>
  <c r="K14" i="8"/>
  <c r="K27" i="8" s="1"/>
  <c r="J14" i="8"/>
  <c r="J27" i="8" s="1"/>
  <c r="I14" i="8"/>
  <c r="I27" i="8" s="1"/>
  <c r="H14" i="8"/>
  <c r="H27" i="8" s="1"/>
  <c r="G14" i="8"/>
  <c r="G27" i="8" s="1"/>
  <c r="F14" i="8"/>
  <c r="E14" i="8"/>
  <c r="E27" i="8" s="1"/>
  <c r="D14" i="8"/>
  <c r="D27" i="8" s="1"/>
  <c r="C14" i="8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AA45" i="9"/>
  <c r="W45" i="9"/>
  <c r="V45" i="9"/>
  <c r="S45" i="9"/>
  <c r="K45" i="9"/>
  <c r="AA44" i="9"/>
  <c r="Y44" i="9"/>
  <c r="X44" i="9"/>
  <c r="Z44" i="9" s="1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G45" i="9" s="1"/>
  <c r="F44" i="9"/>
  <c r="F45" i="9" s="1"/>
  <c r="E44" i="9"/>
  <c r="D44" i="9"/>
  <c r="C44" i="9"/>
  <c r="AA38" i="9"/>
  <c r="Y38" i="9"/>
  <c r="Y45" i="9" s="1"/>
  <c r="X38" i="9"/>
  <c r="W38" i="9"/>
  <c r="V38" i="9"/>
  <c r="U38" i="9"/>
  <c r="T38" i="9"/>
  <c r="S38" i="9"/>
  <c r="R38" i="9"/>
  <c r="Q38" i="9"/>
  <c r="P38" i="9"/>
  <c r="P45" i="9" s="1"/>
  <c r="O38" i="9"/>
  <c r="N38" i="9"/>
  <c r="N45" i="9" s="1"/>
  <c r="M38" i="9"/>
  <c r="M45" i="9" s="1"/>
  <c r="L38" i="9"/>
  <c r="K38" i="9"/>
  <c r="J38" i="9"/>
  <c r="J45" i="9" s="1"/>
  <c r="I38" i="9"/>
  <c r="I45" i="9" s="1"/>
  <c r="H38" i="9"/>
  <c r="H45" i="9" s="1"/>
  <c r="G38" i="9"/>
  <c r="F38" i="9"/>
  <c r="E38" i="9"/>
  <c r="E45" i="9" s="1"/>
  <c r="D38" i="9"/>
  <c r="C38" i="9"/>
  <c r="C45" i="9" s="1"/>
  <c r="Q27" i="9"/>
  <c r="O27" i="9"/>
  <c r="J27" i="9"/>
  <c r="AA26" i="9"/>
  <c r="Y26" i="9"/>
  <c r="X26" i="9"/>
  <c r="Z26" i="9" s="1"/>
  <c r="W26" i="9"/>
  <c r="V26" i="9"/>
  <c r="U26" i="9"/>
  <c r="T26" i="9"/>
  <c r="S26" i="9"/>
  <c r="R26" i="9"/>
  <c r="R27" i="9" s="1"/>
  <c r="Q26" i="9"/>
  <c r="P26" i="9"/>
  <c r="O26" i="9"/>
  <c r="N26" i="9"/>
  <c r="M26" i="9"/>
  <c r="L26" i="9"/>
  <c r="K26" i="9"/>
  <c r="J26" i="9"/>
  <c r="I26" i="9"/>
  <c r="H26" i="9"/>
  <c r="G26" i="9"/>
  <c r="G27" i="9" s="1"/>
  <c r="G46" i="9" s="1"/>
  <c r="F26" i="9"/>
  <c r="E26" i="9"/>
  <c r="D26" i="9"/>
  <c r="C26" i="9"/>
  <c r="AA14" i="9"/>
  <c r="Y14" i="9"/>
  <c r="Y27" i="9" s="1"/>
  <c r="Y46" i="9" s="1"/>
  <c r="X14" i="9"/>
  <c r="W14" i="9"/>
  <c r="W27" i="9" s="1"/>
  <c r="V14" i="9"/>
  <c r="V27" i="9" s="1"/>
  <c r="V46" i="9" s="1"/>
  <c r="U14" i="9"/>
  <c r="U27" i="9" s="1"/>
  <c r="T14" i="9"/>
  <c r="T27" i="9" s="1"/>
  <c r="S14" i="9"/>
  <c r="R14" i="9"/>
  <c r="Q14" i="9"/>
  <c r="P14" i="9"/>
  <c r="P27" i="9" s="1"/>
  <c r="O14" i="9"/>
  <c r="N14" i="9"/>
  <c r="N27" i="9" s="1"/>
  <c r="M14" i="9"/>
  <c r="M27" i="9" s="1"/>
  <c r="L14" i="9"/>
  <c r="L27" i="9" s="1"/>
  <c r="K14" i="9"/>
  <c r="J14" i="9"/>
  <c r="I14" i="9"/>
  <c r="I27" i="9" s="1"/>
  <c r="H14" i="9"/>
  <c r="G14" i="9"/>
  <c r="F14" i="9"/>
  <c r="F27" i="9" s="1"/>
  <c r="F46" i="9" s="1"/>
  <c r="E14" i="9"/>
  <c r="E27" i="9" s="1"/>
  <c r="E46" i="9" s="1"/>
  <c r="D14" i="9"/>
  <c r="D27" i="9" s="1"/>
  <c r="C14" i="9"/>
  <c r="C27" i="9" s="1"/>
  <c r="C46" i="9" s="1"/>
  <c r="AA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T45" i="10"/>
  <c r="S45" i="10"/>
  <c r="R45" i="10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J45" i="10" s="1"/>
  <c r="I44" i="10"/>
  <c r="H44" i="10"/>
  <c r="G44" i="10"/>
  <c r="F44" i="10"/>
  <c r="E44" i="10"/>
  <c r="D44" i="10"/>
  <c r="C44" i="10"/>
  <c r="AA38" i="10"/>
  <c r="Y38" i="10"/>
  <c r="X38" i="10"/>
  <c r="Z38" i="10" s="1"/>
  <c r="W38" i="10"/>
  <c r="W45" i="10" s="1"/>
  <c r="V38" i="10"/>
  <c r="U38" i="10"/>
  <c r="T38" i="10"/>
  <c r="S38" i="10"/>
  <c r="R38" i="10"/>
  <c r="Q38" i="10"/>
  <c r="Q45" i="10" s="1"/>
  <c r="P38" i="10"/>
  <c r="P45" i="10" s="1"/>
  <c r="O38" i="10"/>
  <c r="O45" i="10" s="1"/>
  <c r="N38" i="10"/>
  <c r="N45" i="10" s="1"/>
  <c r="N46" i="10" s="1"/>
  <c r="M38" i="10"/>
  <c r="M45" i="10" s="1"/>
  <c r="M46" i="10" s="1"/>
  <c r="L38" i="10"/>
  <c r="L45" i="10" s="1"/>
  <c r="K38" i="10"/>
  <c r="K45" i="10" s="1"/>
  <c r="J38" i="10"/>
  <c r="I38" i="10"/>
  <c r="H38" i="10"/>
  <c r="H45" i="10" s="1"/>
  <c r="G38" i="10"/>
  <c r="G45" i="10" s="1"/>
  <c r="F38" i="10"/>
  <c r="F45" i="10" s="1"/>
  <c r="E38" i="10"/>
  <c r="E45" i="10" s="1"/>
  <c r="D38" i="10"/>
  <c r="D45" i="10" s="1"/>
  <c r="C38" i="10"/>
  <c r="C45" i="10" s="1"/>
  <c r="V27" i="10"/>
  <c r="U27" i="10"/>
  <c r="N27" i="10"/>
  <c r="M27" i="10"/>
  <c r="AA26" i="10"/>
  <c r="Y26" i="10"/>
  <c r="X26" i="10"/>
  <c r="W26" i="10"/>
  <c r="W27" i="10" s="1"/>
  <c r="W46" i="10" s="1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AA27" i="10" s="1"/>
  <c r="Y14" i="10"/>
  <c r="Y27" i="10" s="1"/>
  <c r="X14" i="10"/>
  <c r="W14" i="10"/>
  <c r="V14" i="10"/>
  <c r="U14" i="10"/>
  <c r="T14" i="10"/>
  <c r="T27" i="10" s="1"/>
  <c r="S14" i="10"/>
  <c r="S27" i="10" s="1"/>
  <c r="R14" i="10"/>
  <c r="R27" i="10" s="1"/>
  <c r="Q14" i="10"/>
  <c r="Q27" i="10" s="1"/>
  <c r="P14" i="10"/>
  <c r="O14" i="10"/>
  <c r="O27" i="10" s="1"/>
  <c r="O46" i="10" s="1"/>
  <c r="N14" i="10"/>
  <c r="M14" i="10"/>
  <c r="L14" i="10"/>
  <c r="K14" i="10"/>
  <c r="K27" i="10" s="1"/>
  <c r="J14" i="10"/>
  <c r="J27" i="10" s="1"/>
  <c r="I14" i="10"/>
  <c r="I27" i="10" s="1"/>
  <c r="H14" i="10"/>
  <c r="H27" i="10" s="1"/>
  <c r="H46" i="10" s="1"/>
  <c r="G14" i="10"/>
  <c r="G27" i="10" s="1"/>
  <c r="G46" i="10" s="1"/>
  <c r="F14" i="10"/>
  <c r="F27" i="10" s="1"/>
  <c r="F46" i="10" s="1"/>
  <c r="E14" i="10"/>
  <c r="E27" i="10" s="1"/>
  <c r="D14" i="10"/>
  <c r="D27" i="10" s="1"/>
  <c r="C14" i="10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J45" i="11"/>
  <c r="AA44" i="11"/>
  <c r="Y44" i="11"/>
  <c r="X44" i="11"/>
  <c r="Z44" i="11" s="1"/>
  <c r="W44" i="11"/>
  <c r="V44" i="11"/>
  <c r="U44" i="11"/>
  <c r="T44" i="11"/>
  <c r="S44" i="11"/>
  <c r="R44" i="11"/>
  <c r="R45" i="11" s="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AA45" i="11" s="1"/>
  <c r="Y38" i="11"/>
  <c r="Y45" i="11" s="1"/>
  <c r="X38" i="11"/>
  <c r="X45" i="11" s="1"/>
  <c r="Z45" i="11" s="1"/>
  <c r="W38" i="11"/>
  <c r="W45" i="11" s="1"/>
  <c r="V38" i="11"/>
  <c r="V45" i="11" s="1"/>
  <c r="U38" i="11"/>
  <c r="U45" i="11" s="1"/>
  <c r="T38" i="11"/>
  <c r="T45" i="11" s="1"/>
  <c r="S38" i="11"/>
  <c r="S45" i="11" s="1"/>
  <c r="R38" i="11"/>
  <c r="Q38" i="11"/>
  <c r="P38" i="11"/>
  <c r="P45" i="11" s="1"/>
  <c r="O38" i="11"/>
  <c r="O45" i="11" s="1"/>
  <c r="N38" i="11"/>
  <c r="N45" i="11" s="1"/>
  <c r="M38" i="11"/>
  <c r="M45" i="11" s="1"/>
  <c r="L38" i="11"/>
  <c r="L45" i="11" s="1"/>
  <c r="K38" i="11"/>
  <c r="K45" i="11" s="1"/>
  <c r="J38" i="11"/>
  <c r="I38" i="11"/>
  <c r="I45" i="11" s="1"/>
  <c r="H38" i="11"/>
  <c r="H45" i="11" s="1"/>
  <c r="G38" i="11"/>
  <c r="F38" i="11"/>
  <c r="E38" i="11"/>
  <c r="E45" i="11" s="1"/>
  <c r="D38" i="11"/>
  <c r="D45" i="11" s="1"/>
  <c r="C38" i="11"/>
  <c r="C45" i="11" s="1"/>
  <c r="W27" i="11"/>
  <c r="V27" i="11"/>
  <c r="U27" i="11"/>
  <c r="O27" i="11"/>
  <c r="N27" i="11"/>
  <c r="N46" i="11" s="1"/>
  <c r="M27" i="11"/>
  <c r="M46" i="11" s="1"/>
  <c r="AA26" i="11"/>
  <c r="Y26" i="11"/>
  <c r="X26" i="11"/>
  <c r="Z26" i="11" s="1"/>
  <c r="W26" i="11"/>
  <c r="V26" i="11"/>
  <c r="U26" i="11"/>
  <c r="T26" i="11"/>
  <c r="S26" i="11"/>
  <c r="S27" i="11" s="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Y14" i="11"/>
  <c r="Y27" i="11" s="1"/>
  <c r="X14" i="11"/>
  <c r="X27" i="11" s="1"/>
  <c r="W14" i="11"/>
  <c r="V14" i="11"/>
  <c r="U14" i="11"/>
  <c r="T14" i="11"/>
  <c r="S14" i="11"/>
  <c r="R14" i="11"/>
  <c r="R27" i="11" s="1"/>
  <c r="Q14" i="11"/>
  <c r="Q27" i="11" s="1"/>
  <c r="P14" i="11"/>
  <c r="P27" i="11" s="1"/>
  <c r="P46" i="11" s="1"/>
  <c r="O14" i="11"/>
  <c r="N14" i="11"/>
  <c r="M14" i="11"/>
  <c r="L14" i="11"/>
  <c r="L27" i="11" s="1"/>
  <c r="K14" i="11"/>
  <c r="J14" i="11"/>
  <c r="J27" i="11" s="1"/>
  <c r="J46" i="11" s="1"/>
  <c r="I14" i="11"/>
  <c r="H14" i="11"/>
  <c r="G14" i="11"/>
  <c r="G27" i="11" s="1"/>
  <c r="F14" i="11"/>
  <c r="F27" i="11" s="1"/>
  <c r="E14" i="11"/>
  <c r="E27" i="11" s="1"/>
  <c r="D14" i="11"/>
  <c r="D27" i="11" s="1"/>
  <c r="C14" i="11"/>
  <c r="AA51" i="12"/>
  <c r="Y51" i="12"/>
  <c r="X51" i="12"/>
  <c r="Z51" i="12" s="1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S45" i="12"/>
  <c r="R45" i="12"/>
  <c r="L45" i="12"/>
  <c r="J45" i="12"/>
  <c r="D45" i="12"/>
  <c r="C45" i="12"/>
  <c r="AA44" i="12"/>
  <c r="Y44" i="12"/>
  <c r="X44" i="12"/>
  <c r="Z44" i="12" s="1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AA45" i="12" s="1"/>
  <c r="Z38" i="12"/>
  <c r="Y38" i="12"/>
  <c r="X38" i="12"/>
  <c r="W38" i="12"/>
  <c r="W45" i="12" s="1"/>
  <c r="V38" i="12"/>
  <c r="V45" i="12" s="1"/>
  <c r="U38" i="12"/>
  <c r="U45" i="12" s="1"/>
  <c r="T38" i="12"/>
  <c r="T45" i="12" s="1"/>
  <c r="S38" i="12"/>
  <c r="R38" i="12"/>
  <c r="Q38" i="12"/>
  <c r="Q45" i="12" s="1"/>
  <c r="P38" i="12"/>
  <c r="O38" i="12"/>
  <c r="N38" i="12"/>
  <c r="M38" i="12"/>
  <c r="M45" i="12" s="1"/>
  <c r="L38" i="12"/>
  <c r="K38" i="12"/>
  <c r="K45" i="12" s="1"/>
  <c r="J38" i="12"/>
  <c r="I38" i="12"/>
  <c r="I45" i="12" s="1"/>
  <c r="H38" i="12"/>
  <c r="G38" i="12"/>
  <c r="G45" i="12" s="1"/>
  <c r="F38" i="12"/>
  <c r="F45" i="12" s="1"/>
  <c r="E38" i="12"/>
  <c r="E45" i="12" s="1"/>
  <c r="D38" i="12"/>
  <c r="C38" i="12"/>
  <c r="N27" i="12"/>
  <c r="M27" i="12"/>
  <c r="AA26" i="12"/>
  <c r="AA27" i="12" s="1"/>
  <c r="Y26" i="12"/>
  <c r="X26" i="12"/>
  <c r="Z26" i="12" s="1"/>
  <c r="W26" i="12"/>
  <c r="V26" i="12"/>
  <c r="U26" i="12"/>
  <c r="T26" i="12"/>
  <c r="S26" i="12"/>
  <c r="R26" i="12"/>
  <c r="Q26" i="12"/>
  <c r="P26" i="12"/>
  <c r="O26" i="12"/>
  <c r="O27" i="12" s="1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Y14" i="12"/>
  <c r="Y27" i="12" s="1"/>
  <c r="X14" i="12"/>
  <c r="X27" i="12" s="1"/>
  <c r="W14" i="12"/>
  <c r="W27" i="12" s="1"/>
  <c r="W46" i="12" s="1"/>
  <c r="V14" i="12"/>
  <c r="V27" i="12" s="1"/>
  <c r="V46" i="12" s="1"/>
  <c r="U14" i="12"/>
  <c r="U27" i="12" s="1"/>
  <c r="T14" i="12"/>
  <c r="T27" i="12" s="1"/>
  <c r="S14" i="12"/>
  <c r="R14" i="12"/>
  <c r="R27" i="12" s="1"/>
  <c r="R46" i="12" s="1"/>
  <c r="Q14" i="12"/>
  <c r="Q27" i="12" s="1"/>
  <c r="Q46" i="12" s="1"/>
  <c r="P14" i="12"/>
  <c r="O14" i="12"/>
  <c r="N14" i="12"/>
  <c r="M14" i="12"/>
  <c r="L14" i="12"/>
  <c r="L27" i="12" s="1"/>
  <c r="K14" i="12"/>
  <c r="J14" i="12"/>
  <c r="J27" i="12" s="1"/>
  <c r="I14" i="12"/>
  <c r="I27" i="12" s="1"/>
  <c r="H14" i="12"/>
  <c r="G14" i="12"/>
  <c r="G27" i="12" s="1"/>
  <c r="G46" i="12" s="1"/>
  <c r="F14" i="12"/>
  <c r="F27" i="12" s="1"/>
  <c r="F46" i="12" s="1"/>
  <c r="E14" i="12"/>
  <c r="D14" i="12"/>
  <c r="C14" i="12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AA45" i="1"/>
  <c r="T45" i="1"/>
  <c r="S45" i="1"/>
  <c r="L45" i="1"/>
  <c r="K45" i="1"/>
  <c r="AA44" i="1"/>
  <c r="Y44" i="1"/>
  <c r="X44" i="1"/>
  <c r="Z44" i="1" s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H45" i="1" s="1"/>
  <c r="G44" i="1"/>
  <c r="F44" i="1"/>
  <c r="E44" i="1"/>
  <c r="D44" i="1"/>
  <c r="C44" i="1"/>
  <c r="AA38" i="1"/>
  <c r="Y38" i="1"/>
  <c r="Y45" i="1" s="1"/>
  <c r="X38" i="1"/>
  <c r="W38" i="1"/>
  <c r="W45" i="1" s="1"/>
  <c r="V38" i="1"/>
  <c r="U38" i="1"/>
  <c r="U45" i="1" s="1"/>
  <c r="T38" i="1"/>
  <c r="S38" i="1"/>
  <c r="R38" i="1"/>
  <c r="Q38" i="1"/>
  <c r="Q45" i="1" s="1"/>
  <c r="P38" i="1"/>
  <c r="O38" i="1"/>
  <c r="O45" i="1" s="1"/>
  <c r="N38" i="1"/>
  <c r="N45" i="1" s="1"/>
  <c r="M38" i="1"/>
  <c r="M45" i="1" s="1"/>
  <c r="L38" i="1"/>
  <c r="K38" i="1"/>
  <c r="J38" i="1"/>
  <c r="J45" i="1" s="1"/>
  <c r="I38" i="1"/>
  <c r="I45" i="1" s="1"/>
  <c r="H38" i="1"/>
  <c r="G38" i="1"/>
  <c r="F38" i="1"/>
  <c r="F45" i="1" s="1"/>
  <c r="E38" i="1"/>
  <c r="D38" i="1"/>
  <c r="D45" i="1" s="1"/>
  <c r="C38" i="1"/>
  <c r="C45" i="1" s="1"/>
  <c r="R27" i="1"/>
  <c r="O27" i="1"/>
  <c r="N27" i="1"/>
  <c r="AA26" i="1"/>
  <c r="Y26" i="1"/>
  <c r="X26" i="1"/>
  <c r="Z26" i="1" s="1"/>
  <c r="W26" i="1"/>
  <c r="V26" i="1"/>
  <c r="U26" i="1"/>
  <c r="T26" i="1"/>
  <c r="S26" i="1"/>
  <c r="S27" i="1" s="1"/>
  <c r="S46" i="1" s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Y14" i="1"/>
  <c r="Y27" i="1" s="1"/>
  <c r="Y46" i="1" s="1"/>
  <c r="X14" i="1"/>
  <c r="X27" i="1" s="1"/>
  <c r="W14" i="1"/>
  <c r="W27" i="1" s="1"/>
  <c r="W46" i="1" s="1"/>
  <c r="V14" i="1"/>
  <c r="V27" i="1" s="1"/>
  <c r="U14" i="1"/>
  <c r="U27" i="1" s="1"/>
  <c r="U46" i="1" s="1"/>
  <c r="T14" i="1"/>
  <c r="S14" i="1"/>
  <c r="R14" i="1"/>
  <c r="Q14" i="1"/>
  <c r="Q27" i="1" s="1"/>
  <c r="P14" i="1"/>
  <c r="P27" i="1" s="1"/>
  <c r="O14" i="1"/>
  <c r="N14" i="1"/>
  <c r="M14" i="1"/>
  <c r="M27" i="1" s="1"/>
  <c r="L14" i="1"/>
  <c r="K14" i="1"/>
  <c r="J14" i="1"/>
  <c r="J27" i="1" s="1"/>
  <c r="I14" i="1"/>
  <c r="H14" i="1"/>
  <c r="G14" i="1"/>
  <c r="G27" i="1" s="1"/>
  <c r="F14" i="1"/>
  <c r="F27" i="1" s="1"/>
  <c r="F46" i="1" s="1"/>
  <c r="E14" i="1"/>
  <c r="E27" i="1" s="1"/>
  <c r="D14" i="1"/>
  <c r="D27" i="1" s="1"/>
  <c r="C14" i="1"/>
  <c r="V46" i="1" l="1"/>
  <c r="R46" i="9"/>
  <c r="O46" i="12"/>
  <c r="F46" i="6"/>
  <c r="F46" i="5"/>
  <c r="G46" i="1"/>
  <c r="W46" i="2"/>
  <c r="D46" i="10"/>
  <c r="Z26" i="10"/>
  <c r="U46" i="9"/>
  <c r="E27" i="7"/>
  <c r="E46" i="7" s="1"/>
  <c r="Z44" i="6"/>
  <c r="K45" i="3"/>
  <c r="X27" i="2"/>
  <c r="C27" i="10"/>
  <c r="C46" i="10" s="1"/>
  <c r="S46" i="6"/>
  <c r="W45" i="8"/>
  <c r="O45" i="7"/>
  <c r="Q46" i="5"/>
  <c r="F46" i="2"/>
  <c r="C27" i="1"/>
  <c r="C46" i="1" s="1"/>
  <c r="G45" i="6"/>
  <c r="G46" i="6" s="1"/>
  <c r="V46" i="3"/>
  <c r="D46" i="1"/>
  <c r="H45" i="12"/>
  <c r="AA27" i="1"/>
  <c r="AA46" i="1" s="1"/>
  <c r="R46" i="11"/>
  <c r="K46" i="10"/>
  <c r="L46" i="7"/>
  <c r="J27" i="7"/>
  <c r="J46" i="7" s="1"/>
  <c r="O46" i="7"/>
  <c r="C46" i="6"/>
  <c r="AA27" i="3"/>
  <c r="Q46" i="2"/>
  <c r="H27" i="1"/>
  <c r="H46" i="1" s="1"/>
  <c r="R45" i="1"/>
  <c r="P45" i="1"/>
  <c r="D27" i="12"/>
  <c r="D46" i="12" s="1"/>
  <c r="N45" i="12"/>
  <c r="F45" i="11"/>
  <c r="L27" i="10"/>
  <c r="L46" i="10" s="1"/>
  <c r="Q45" i="9"/>
  <c r="Q46" i="9" s="1"/>
  <c r="O45" i="9"/>
  <c r="X27" i="8"/>
  <c r="I45" i="8"/>
  <c r="I46" i="8" s="1"/>
  <c r="G45" i="8"/>
  <c r="M27" i="7"/>
  <c r="M46" i="7" s="1"/>
  <c r="U45" i="7"/>
  <c r="D27" i="6"/>
  <c r="D46" i="6" s="1"/>
  <c r="AA27" i="6"/>
  <c r="AA46" i="6" s="1"/>
  <c r="Y45" i="5"/>
  <c r="Z45" i="5" s="1"/>
  <c r="W45" i="5"/>
  <c r="W46" i="5" s="1"/>
  <c r="H27" i="4"/>
  <c r="H46" i="4" s="1"/>
  <c r="S45" i="4"/>
  <c r="E27" i="3"/>
  <c r="E46" i="3" s="1"/>
  <c r="S45" i="3"/>
  <c r="S46" i="3" s="1"/>
  <c r="X45" i="2"/>
  <c r="I27" i="1"/>
  <c r="I46" i="1" s="1"/>
  <c r="E27" i="12"/>
  <c r="E46" i="12" s="1"/>
  <c r="C27" i="12"/>
  <c r="C46" i="12" s="1"/>
  <c r="O45" i="12"/>
  <c r="T27" i="11"/>
  <c r="T46" i="11" s="1"/>
  <c r="G45" i="11"/>
  <c r="V45" i="10"/>
  <c r="V46" i="10" s="1"/>
  <c r="H27" i="9"/>
  <c r="H46" i="9" s="1"/>
  <c r="R45" i="9"/>
  <c r="C27" i="8"/>
  <c r="C46" i="8" s="1"/>
  <c r="J45" i="8"/>
  <c r="J46" i="8" s="1"/>
  <c r="E27" i="6"/>
  <c r="E46" i="6" s="1"/>
  <c r="M45" i="6"/>
  <c r="M46" i="6" s="1"/>
  <c r="F27" i="3"/>
  <c r="F46" i="3" s="1"/>
  <c r="T45" i="3"/>
  <c r="T46" i="3" s="1"/>
  <c r="K27" i="2"/>
  <c r="K46" i="2" s="1"/>
  <c r="C45" i="2"/>
  <c r="C46" i="2" s="1"/>
  <c r="Y45" i="2"/>
  <c r="Y46" i="2" s="1"/>
  <c r="D46" i="7"/>
  <c r="S27" i="12"/>
  <c r="S46" i="12" s="1"/>
  <c r="F46" i="4"/>
  <c r="O46" i="1"/>
  <c r="N46" i="8"/>
  <c r="T46" i="5"/>
  <c r="K46" i="4"/>
  <c r="Q46" i="4"/>
  <c r="M46" i="2"/>
  <c r="H27" i="12"/>
  <c r="P27" i="10"/>
  <c r="P46" i="10" s="1"/>
  <c r="Y45" i="10"/>
  <c r="Y46" i="10" s="1"/>
  <c r="K27" i="9"/>
  <c r="K46" i="9" s="1"/>
  <c r="U45" i="9"/>
  <c r="M45" i="8"/>
  <c r="Y45" i="7"/>
  <c r="Y46" i="7" s="1"/>
  <c r="W45" i="7"/>
  <c r="W46" i="7" s="1"/>
  <c r="H27" i="6"/>
  <c r="H46" i="6" s="1"/>
  <c r="P45" i="6"/>
  <c r="U27" i="5"/>
  <c r="U46" i="5" s="1"/>
  <c r="L27" i="4"/>
  <c r="L46" i="4" s="1"/>
  <c r="J27" i="4"/>
  <c r="N27" i="2"/>
  <c r="N46" i="2" s="1"/>
  <c r="R46" i="5"/>
  <c r="L27" i="1"/>
  <c r="L46" i="1" s="1"/>
  <c r="V45" i="1"/>
  <c r="M46" i="1"/>
  <c r="K27" i="1"/>
  <c r="K46" i="1" s="1"/>
  <c r="I46" i="12"/>
  <c r="M46" i="12"/>
  <c r="P45" i="12"/>
  <c r="Q46" i="10"/>
  <c r="T45" i="9"/>
  <c r="O45" i="6"/>
  <c r="O46" i="6" s="1"/>
  <c r="M46" i="4"/>
  <c r="Z45" i="4"/>
  <c r="O46" i="2"/>
  <c r="T46" i="8"/>
  <c r="N46" i="4"/>
  <c r="P46" i="2"/>
  <c r="R27" i="6"/>
  <c r="R46" i="6" s="1"/>
  <c r="E46" i="1"/>
  <c r="D46" i="11"/>
  <c r="N46" i="9"/>
  <c r="T46" i="7"/>
  <c r="R27" i="7"/>
  <c r="K46" i="6"/>
  <c r="L46" i="3"/>
  <c r="J27" i="3"/>
  <c r="J46" i="3" s="1"/>
  <c r="L45" i="9"/>
  <c r="J46" i="10"/>
  <c r="K46" i="7"/>
  <c r="O45" i="4"/>
  <c r="I46" i="6"/>
  <c r="C27" i="11"/>
  <c r="C46" i="11" s="1"/>
  <c r="T46" i="10"/>
  <c r="O45" i="8"/>
  <c r="U46" i="7"/>
  <c r="L46" i="6"/>
  <c r="J27" i="6"/>
  <c r="J46" i="6" s="1"/>
  <c r="C46" i="5"/>
  <c r="M46" i="3"/>
  <c r="P45" i="7"/>
  <c r="P46" i="7" s="1"/>
  <c r="J27" i="5"/>
  <c r="J46" i="5" s="1"/>
  <c r="D46" i="4"/>
  <c r="O45" i="3"/>
  <c r="P46" i="1"/>
  <c r="Q46" i="1"/>
  <c r="E45" i="1"/>
  <c r="K27" i="12"/>
  <c r="K46" i="12" s="1"/>
  <c r="AA27" i="11"/>
  <c r="AA46" i="11" s="1"/>
  <c r="P46" i="9"/>
  <c r="K46" i="8"/>
  <c r="D46" i="5"/>
  <c r="AA46" i="5"/>
  <c r="N46" i="3"/>
  <c r="L46" i="11"/>
  <c r="N46" i="1"/>
  <c r="J46" i="9"/>
  <c r="I45" i="10"/>
  <c r="I46" i="10" s="1"/>
  <c r="L46" i="8"/>
  <c r="G45" i="7"/>
  <c r="G46" i="7" s="1"/>
  <c r="E46" i="5"/>
  <c r="O46" i="3"/>
  <c r="R27" i="2"/>
  <c r="R27" i="3"/>
  <c r="T46" i="12"/>
  <c r="E46" i="8"/>
  <c r="V46" i="6"/>
  <c r="J46" i="12"/>
  <c r="N46" i="12"/>
  <c r="Y46" i="11"/>
  <c r="R46" i="10"/>
  <c r="E46" i="10"/>
  <c r="M46" i="9"/>
  <c r="S46" i="7"/>
  <c r="L46" i="12"/>
  <c r="G45" i="1"/>
  <c r="Y45" i="12"/>
  <c r="H27" i="11"/>
  <c r="H46" i="11" s="1"/>
  <c r="Q45" i="11"/>
  <c r="Q46" i="11" s="1"/>
  <c r="D45" i="9"/>
  <c r="M27" i="8"/>
  <c r="M46" i="8" s="1"/>
  <c r="X27" i="7"/>
  <c r="X46" i="7" s="1"/>
  <c r="Z46" i="7" s="1"/>
  <c r="J45" i="7"/>
  <c r="S27" i="4"/>
  <c r="S46" i="4" s="1"/>
  <c r="H45" i="4"/>
  <c r="P27" i="3"/>
  <c r="P46" i="3" s="1"/>
  <c r="H45" i="3"/>
  <c r="U27" i="2"/>
  <c r="U46" i="2" s="1"/>
  <c r="M45" i="2"/>
  <c r="K27" i="11"/>
  <c r="K46" i="11" s="1"/>
  <c r="Z51" i="10"/>
  <c r="Y46" i="12"/>
  <c r="AA46" i="12"/>
  <c r="S46" i="11"/>
  <c r="I46" i="9"/>
  <c r="D46" i="8"/>
  <c r="S46" i="5"/>
  <c r="O46" i="4"/>
  <c r="S46" i="10"/>
  <c r="AA45" i="10"/>
  <c r="AA46" i="10" s="1"/>
  <c r="T27" i="1"/>
  <c r="T46" i="1" s="1"/>
  <c r="P27" i="12"/>
  <c r="P46" i="12" s="1"/>
  <c r="I27" i="11"/>
  <c r="I46" i="11" s="1"/>
  <c r="X27" i="10"/>
  <c r="Z27" i="10" s="1"/>
  <c r="S27" i="9"/>
  <c r="S46" i="9" s="1"/>
  <c r="U45" i="8"/>
  <c r="U46" i="8" s="1"/>
  <c r="C27" i="7"/>
  <c r="C46" i="7" s="1"/>
  <c r="P27" i="6"/>
  <c r="P46" i="6" s="1"/>
  <c r="X45" i="6"/>
  <c r="Z45" i="6" s="1"/>
  <c r="T27" i="4"/>
  <c r="T46" i="4" s="1"/>
  <c r="R27" i="4"/>
  <c r="I45" i="4"/>
  <c r="I46" i="4" s="1"/>
  <c r="I45" i="3"/>
  <c r="G45" i="3"/>
  <c r="G46" i="3" s="1"/>
  <c r="Z51" i="3"/>
  <c r="V27" i="2"/>
  <c r="V46" i="2" s="1"/>
  <c r="U46" i="11"/>
  <c r="V46" i="11"/>
  <c r="E46" i="11"/>
  <c r="W46" i="11"/>
  <c r="X46" i="10"/>
  <c r="O46" i="11"/>
  <c r="J46" i="1"/>
  <c r="F46" i="11"/>
  <c r="X46" i="11"/>
  <c r="Z46" i="11" s="1"/>
  <c r="Z27" i="11"/>
  <c r="Z27" i="1"/>
  <c r="R46" i="1"/>
  <c r="H46" i="12"/>
  <c r="Z27" i="12"/>
  <c r="U46" i="12"/>
  <c r="G46" i="11"/>
  <c r="O46" i="9"/>
  <c r="R46" i="7"/>
  <c r="U46" i="6"/>
  <c r="H46" i="5"/>
  <c r="P46" i="5"/>
  <c r="X46" i="5"/>
  <c r="Z27" i="5"/>
  <c r="O46" i="5"/>
  <c r="I46" i="3"/>
  <c r="Z45" i="3"/>
  <c r="U45" i="10"/>
  <c r="U46" i="10" s="1"/>
  <c r="D46" i="9"/>
  <c r="L46" i="9"/>
  <c r="T46" i="9"/>
  <c r="G46" i="8"/>
  <c r="W46" i="8"/>
  <c r="X45" i="8"/>
  <c r="Z45" i="8" s="1"/>
  <c r="Z38" i="8"/>
  <c r="Z14" i="1"/>
  <c r="Z14" i="12"/>
  <c r="Z14" i="11"/>
  <c r="Z14" i="10"/>
  <c r="X46" i="6"/>
  <c r="Z27" i="6"/>
  <c r="X46" i="2"/>
  <c r="Z27" i="2"/>
  <c r="Z27" i="8"/>
  <c r="I46" i="7"/>
  <c r="Y46" i="5"/>
  <c r="H46" i="3"/>
  <c r="X46" i="3"/>
  <c r="Z46" i="3" s="1"/>
  <c r="Z27" i="3"/>
  <c r="X45" i="10"/>
  <c r="Z45" i="10" s="1"/>
  <c r="X27" i="9"/>
  <c r="Z14" i="9"/>
  <c r="W46" i="9"/>
  <c r="X45" i="9"/>
  <c r="Z45" i="9" s="1"/>
  <c r="Z38" i="9"/>
  <c r="H46" i="8"/>
  <c r="P46" i="8"/>
  <c r="G46" i="5"/>
  <c r="P46" i="4"/>
  <c r="X46" i="4"/>
  <c r="Z27" i="4"/>
  <c r="W46" i="4"/>
  <c r="AA46" i="2"/>
  <c r="J46" i="2"/>
  <c r="R46" i="2"/>
  <c r="X45" i="1"/>
  <c r="Z45" i="1" s="1"/>
  <c r="X45" i="12"/>
  <c r="Z45" i="12" s="1"/>
  <c r="Z38" i="11"/>
  <c r="O46" i="8"/>
  <c r="H46" i="7"/>
  <c r="W46" i="6"/>
  <c r="I46" i="5"/>
  <c r="Y46" i="4"/>
  <c r="AA46" i="3"/>
  <c r="R46" i="3"/>
  <c r="S46" i="2"/>
  <c r="Z38" i="1"/>
  <c r="AA27" i="9"/>
  <c r="AA46" i="9" s="1"/>
  <c r="AA27" i="8"/>
  <c r="AA46" i="8" s="1"/>
  <c r="Q46" i="7"/>
  <c r="Y46" i="6"/>
  <c r="AA46" i="4"/>
  <c r="J46" i="4"/>
  <c r="R46" i="4"/>
  <c r="C46" i="3"/>
  <c r="K46" i="3"/>
  <c r="D46" i="2"/>
  <c r="L46" i="2"/>
  <c r="T46" i="2"/>
  <c r="I46" i="2"/>
  <c r="Z38" i="7"/>
  <c r="Z38" i="6"/>
  <c r="Z38" i="5"/>
  <c r="Z38" i="4"/>
  <c r="Z38" i="3"/>
  <c r="Z38" i="2"/>
  <c r="Z14" i="8"/>
  <c r="Z14" i="7"/>
  <c r="Z14" i="6"/>
  <c r="Z14" i="5"/>
  <c r="Z14" i="4"/>
  <c r="Z14" i="3"/>
  <c r="Z14" i="2"/>
  <c r="Z46" i="2" l="1"/>
  <c r="X46" i="8"/>
  <c r="Z46" i="8" s="1"/>
  <c r="Z46" i="10"/>
  <c r="Z45" i="2"/>
  <c r="Z27" i="7"/>
  <c r="Z46" i="5"/>
  <c r="X46" i="1"/>
  <c r="Z46" i="1" s="1"/>
  <c r="X46" i="12"/>
  <c r="Z46" i="12" s="1"/>
  <c r="X46" i="9"/>
  <c r="Z46" i="9" s="1"/>
  <c r="Z27" i="9"/>
  <c r="Z46" i="4"/>
  <c r="Z46" i="6"/>
</calcChain>
</file>

<file path=xl/sharedStrings.xml><?xml version="1.0" encoding="utf-8"?>
<sst xmlns="http://schemas.openxmlformats.org/spreadsheetml/2006/main" count="1548" uniqueCount="89">
  <si>
    <t>Gauteng: City of Ekurhuleni (EKU) - Table C6 Quarterly Budget Statement - Financial Position ( Energy sources  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</si>
  <si>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</si>
  <si>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</si>
  <si>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</si>
  <si>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</si>
  <si>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</si>
  <si>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</si>
  <si>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</si>
  <si>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</si>
  <si>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</si>
  <si>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</si>
  <si>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</si>
  <si>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</si>
  <si>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</si>
  <si>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</si>
  <si>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</si>
  <si>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</si>
  <si>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</si>
  <si>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</si>
  <si>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</si>
  <si>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</si>
  <si>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</si>
  <si>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</si>
  <si>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</si>
  <si>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</si>
  <si>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</si>
  <si>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</si>
  <si>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</si>
  <si>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</si>
  <si>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</si>
  <si>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</si>
  <si>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</si>
  <si>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</si>
  <si>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</si>
  <si>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</si>
  <si>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</si>
  <si>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</si>
  <si>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</si>
  <si>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</si>
  <si>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</si>
  <si>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</si>
  <si>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</si>
  <si>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</si>
  <si>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</si>
  <si>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</si>
  <si>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</si>
  <si>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</si>
  <si>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</si>
  <si>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</si>
  <si>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</si>
  <si>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</si>
  <si>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</si>
  <si>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</si>
  <si>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</si>
  <si>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</si>
  <si>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</si>
  <si>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</si>
  <si>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</si>
  <si>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</si>
  <si>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</si>
  <si>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</si>
  <si>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</si>
  <si>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</si>
  <si>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</si>
  <si>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</si>
  <si>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</si>
  <si>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</si>
  <si>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</si>
  <si>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</si>
  <si>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</si>
  <si>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</si>
  <si>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</si>
  <si>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</si>
  <si>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</si>
  <si>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</si>
  <si>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</si>
  <si>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</si>
  <si>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</si>
  <si>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Energy sources                                     ) for 3rd Quarter ended 31 March 2026 (Figures Finalised as at 2026/05/05)</t>
  </si>
  <si>
    <t>Gauteng: City of Tshwane (TSH) - Table C6 Quarterly Budget Statement - Financial Position ( Energy sources                                     ) for 3rd Quarter ended 31 March 2026 (Figures Finalised as at 2026/05/05)</t>
  </si>
  <si>
    <t>Gauteng: Emfuleni (GT421) - Table C6 Quarterly Budget Statement - Financial Position ( Energy sources                                     ) for 3rd Quarter ended 31 March 2026 (Figures Finalised as at 2026/05/05)</t>
  </si>
  <si>
    <t>Gauteng: Midvaal (GT422) - Table C6 Quarterly Budget Statement - Financial Position ( Energy sources                                     ) for 3rd Quarter ended 31 March 2026 (Figures Finalised as at 2026/05/05)</t>
  </si>
  <si>
    <t>Gauteng: Lesedi (GT423) - Table C6 Quarterly Budget Statement - Financial Position ( Energy sources                                     ) for 3rd Quarter ended 31 March 2026 (Figures Finalised as at 2026/05/05)</t>
  </si>
  <si>
    <t>Gauteng: Sedibeng (DC42) - Table C6 Quarterly Budget Statement - Financial Position ( Energy sources                                     ) for 3rd Quarter ended 31 March 2026 (Figures Finalised as at 2026/05/05)</t>
  </si>
  <si>
    <t>Gauteng: Mogale City (GT481) - Table C6 Quarterly Budget Statement - Financial Position ( Energy sources                                     ) for 3rd Quarter ended 31 March 2026 (Figures Finalised as at 2026/05/05)</t>
  </si>
  <si>
    <t>Gauteng: Merafong City (GT484) - Table C6 Quarterly Budget Statement - Financial Position ( Energy sources                                     ) for 3rd Quarter ended 31 March 2026 (Figures Finalised as at 2026/05/05)</t>
  </si>
  <si>
    <t>Gauteng: Rand West City (GT485) - Table C6 Quarterly Budget Statement - Financial Position ( Energy sources                                     ) for 3rd Quarter ended 31 March 2026 (Figures Finalised as at 2026/05/05)</t>
  </si>
  <si>
    <t>Gauteng: West Rand (DC48) - Table C6 Quarterly Budget Statement - Financial Position ( Energy sources                                     ) for 3rd Quarter ended 31 March 2026 (Figures Finalised as at 2026/05/05)</t>
  </si>
  <si>
    <t>Summary - Table C6 Quarterly Budget Statement - Financial Position ( Energy sources  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</si>
</sst>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3121948541</v>
      </c>
      <c r="D8" s="18"/>
      <c r="E8" s="19">
        <v>6640953821</v>
      </c>
      <c r="F8" s="20">
        <v>5242769393</v>
      </c>
      <c r="G8" s="20">
        <v>2820990522</v>
      </c>
      <c r="H8" s="20">
        <v>1255249054</v>
      </c>
      <c r="I8" s="20">
        <v>-218684757</v>
      </c>
      <c r="J8" s="20">
        <v>3857554819</v>
      </c>
      <c r="K8" s="20">
        <v>-431116067</v>
      </c>
      <c r="L8" s="20">
        <v>-256686933</v>
      </c>
      <c r="M8" s="20">
        <v>327338374</v>
      </c>
      <c r="N8" s="20">
        <v>-360464626</v>
      </c>
      <c r="O8" s="20">
        <v>-3256651789</v>
      </c>
      <c r="P8" s="20">
        <v>2684354427</v>
      </c>
      <c r="Q8" s="20">
        <v>-94248601</v>
      </c>
      <c r="R8" s="20">
        <v>-666545963</v>
      </c>
      <c r="S8" s="20"/>
      <c r="T8" s="20"/>
      <c r="U8" s="20"/>
      <c r="V8" s="20"/>
      <c r="W8" s="20">
        <v>2830544230</v>
      </c>
      <c r="X8" s="20">
        <v>3932077194</v>
      </c>
      <c r="Y8" s="20">
        <v>-1101532964</v>
      </c>
      <c r="Z8" s="21">
        <v>-28.014021842725807</v>
      </c>
      <c r="AA8" s="22">
        <v>5242769393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304763590</v>
      </c>
      <c r="D11" s="18"/>
      <c r="E11" s="19">
        <v>672140350</v>
      </c>
      <c r="F11" s="20">
        <v>643974387</v>
      </c>
      <c r="G11" s="20">
        <v>279901227</v>
      </c>
      <c r="H11" s="20">
        <v>-13986424</v>
      </c>
      <c r="I11" s="20">
        <v>-11848309</v>
      </c>
      <c r="J11" s="20">
        <v>254066494</v>
      </c>
      <c r="K11" s="20">
        <v>-3363135</v>
      </c>
      <c r="L11" s="20">
        <v>-10834748</v>
      </c>
      <c r="M11" s="20">
        <v>2912435</v>
      </c>
      <c r="N11" s="20">
        <v>-11285448</v>
      </c>
      <c r="O11" s="20">
        <v>-372246666</v>
      </c>
      <c r="P11" s="20">
        <v>377604990</v>
      </c>
      <c r="Q11" s="20">
        <v>5758239</v>
      </c>
      <c r="R11" s="20">
        <v>11116563</v>
      </c>
      <c r="S11" s="20"/>
      <c r="T11" s="20"/>
      <c r="U11" s="20"/>
      <c r="V11" s="20"/>
      <c r="W11" s="20">
        <v>253897609</v>
      </c>
      <c r="X11" s="20">
        <v>482980797</v>
      </c>
      <c r="Y11" s="20">
        <v>-229083188</v>
      </c>
      <c r="Z11" s="21">
        <v>-47.431117225143012</v>
      </c>
      <c r="AA11" s="22">
        <v>643974387</v>
      </c>
    </row>
    <row r="12" spans="1:27" x14ac:dyDescent="0.25">
      <c r="A12" s="23" t="s">
        <v>41</v>
      </c>
      <c r="B12" s="17" t="s">
        <v>33</v>
      </c>
      <c r="C12" s="18">
        <v>60400217</v>
      </c>
      <c r="D12" s="18"/>
      <c r="E12" s="19">
        <v>60400217</v>
      </c>
      <c r="F12" s="20">
        <v>60400217</v>
      </c>
      <c r="G12" s="24">
        <v>60400217</v>
      </c>
      <c r="H12" s="24"/>
      <c r="I12" s="24"/>
      <c r="J12" s="20">
        <v>60400217</v>
      </c>
      <c r="K12" s="24"/>
      <c r="L12" s="24"/>
      <c r="M12" s="20"/>
      <c r="N12" s="24"/>
      <c r="O12" s="24">
        <v>-60400217</v>
      </c>
      <c r="P12" s="24">
        <v>60400217</v>
      </c>
      <c r="Q12" s="20"/>
      <c r="R12" s="24"/>
      <c r="S12" s="24"/>
      <c r="T12" s="20"/>
      <c r="U12" s="24"/>
      <c r="V12" s="24"/>
      <c r="W12" s="24">
        <v>60400217</v>
      </c>
      <c r="X12" s="20">
        <v>45300168</v>
      </c>
      <c r="Y12" s="24">
        <v>15100049</v>
      </c>
      <c r="Z12" s="25">
        <v>33.333317880852007</v>
      </c>
      <c r="AA12" s="26">
        <v>60400217</v>
      </c>
    </row>
    <row r="13" spans="1:27" x14ac:dyDescent="0.25">
      <c r="A13" s="23" t="s">
        <v>42</v>
      </c>
      <c r="B13" s="17" t="s">
        <v>33</v>
      </c>
      <c r="C13" s="18">
        <v>40947121</v>
      </c>
      <c r="D13" s="18"/>
      <c r="E13" s="19">
        <v>-1047617354</v>
      </c>
      <c r="F13" s="20">
        <v>-780620504</v>
      </c>
      <c r="G13" s="20">
        <v>43921172</v>
      </c>
      <c r="H13" s="20">
        <v>11661410</v>
      </c>
      <c r="I13" s="20">
        <v>-16957880</v>
      </c>
      <c r="J13" s="20">
        <v>38624702</v>
      </c>
      <c r="K13" s="20">
        <v>-578714</v>
      </c>
      <c r="L13" s="20">
        <v>-323783973</v>
      </c>
      <c r="M13" s="20">
        <v>329486228</v>
      </c>
      <c r="N13" s="20">
        <v>5123541</v>
      </c>
      <c r="O13" s="20">
        <v>-26384958</v>
      </c>
      <c r="P13" s="20">
        <v>-225063620</v>
      </c>
      <c r="Q13" s="20">
        <v>261598259</v>
      </c>
      <c r="R13" s="20">
        <v>10149681</v>
      </c>
      <c r="S13" s="20"/>
      <c r="T13" s="20"/>
      <c r="U13" s="20"/>
      <c r="V13" s="20"/>
      <c r="W13" s="20">
        <v>53897924</v>
      </c>
      <c r="X13" s="20">
        <v>-585465354</v>
      </c>
      <c r="Y13" s="20">
        <v>639363278</v>
      </c>
      <c r="Z13" s="21">
        <v>-109.20599718356689</v>
      </c>
      <c r="AA13" s="22">
        <v>-780620504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3528059469</v>
      </c>
      <c r="D14" s="29">
        <f>SUM(D6:D13)</f>
        <v>0</v>
      </c>
      <c r="E14" s="30">
        <f t="shared" si="0"/>
        <v>6325877034</v>
      </c>
      <c r="F14" s="31">
        <f t="shared" si="0"/>
        <v>5166523493</v>
      </c>
      <c r="G14" s="31">
        <f t="shared" si="0"/>
        <v>3205213138</v>
      </c>
      <c r="H14" s="31">
        <f t="shared" si="0"/>
        <v>1252924040</v>
      </c>
      <c r="I14" s="31">
        <f t="shared" si="0"/>
        <v>-247490946</v>
      </c>
      <c r="J14" s="31">
        <f t="shared" si="0"/>
        <v>4210646232</v>
      </c>
      <c r="K14" s="31">
        <f t="shared" si="0"/>
        <v>-435057916</v>
      </c>
      <c r="L14" s="31">
        <f t="shared" si="0"/>
        <v>-591305654</v>
      </c>
      <c r="M14" s="31">
        <f t="shared" si="0"/>
        <v>659737037</v>
      </c>
      <c r="N14" s="31">
        <f t="shared" si="0"/>
        <v>-366626533</v>
      </c>
      <c r="O14" s="31">
        <f t="shared" si="0"/>
        <v>-3715683630</v>
      </c>
      <c r="P14" s="31">
        <f t="shared" si="0"/>
        <v>2897296014</v>
      </c>
      <c r="Q14" s="31">
        <f t="shared" si="0"/>
        <v>173107897</v>
      </c>
      <c r="R14" s="31">
        <f t="shared" si="0"/>
        <v>-645279719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3198739980</v>
      </c>
      <c r="X14" s="31">
        <f t="shared" si="0"/>
        <v>3874892805</v>
      </c>
      <c r="Y14" s="31">
        <f t="shared" si="0"/>
        <v>-676152825</v>
      </c>
      <c r="Z14" s="32">
        <f>+IF(X14&lt;&gt;0,+(Y14/X14)*100,0)</f>
        <v>-17.44958787317989</v>
      </c>
      <c r="AA14" s="33">
        <f>SUM(AA6:AA13)</f>
        <v>5166523493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16538231438</v>
      </c>
      <c r="D18" s="18"/>
      <c r="E18" s="19">
        <v>7633405558</v>
      </c>
      <c r="F18" s="20">
        <v>9156039420</v>
      </c>
      <c r="G18" s="24">
        <v>16539753382</v>
      </c>
      <c r="H18" s="24">
        <v>18427014</v>
      </c>
      <c r="I18" s="24">
        <v>52157681</v>
      </c>
      <c r="J18" s="20">
        <v>16610338077</v>
      </c>
      <c r="K18" s="24">
        <v>198954993</v>
      </c>
      <c r="L18" s="24">
        <v>25794577</v>
      </c>
      <c r="M18" s="20">
        <v>33613047</v>
      </c>
      <c r="N18" s="24">
        <v>258362617</v>
      </c>
      <c r="O18" s="24">
        <v>-15973071949</v>
      </c>
      <c r="P18" s="24">
        <v>16039135722</v>
      </c>
      <c r="Q18" s="20">
        <v>-12376735</v>
      </c>
      <c r="R18" s="24">
        <v>53687038</v>
      </c>
      <c r="S18" s="24"/>
      <c r="T18" s="20"/>
      <c r="U18" s="24"/>
      <c r="V18" s="24"/>
      <c r="W18" s="24">
        <v>16922387732</v>
      </c>
      <c r="X18" s="20">
        <v>6717052946</v>
      </c>
      <c r="Y18" s="24">
        <v>10205334786</v>
      </c>
      <c r="Z18" s="25">
        <v>151.93173059737856</v>
      </c>
      <c r="AA18" s="26">
        <v>9156039420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16538231438</v>
      </c>
      <c r="D26" s="29">
        <f t="shared" ref="D26:Y26" si="1">SUM(D16:D25)</f>
        <v>0</v>
      </c>
      <c r="E26" s="35">
        <f t="shared" si="1"/>
        <v>7633405558</v>
      </c>
      <c r="F26" s="36">
        <f t="shared" si="1"/>
        <v>9156039420</v>
      </c>
      <c r="G26" s="36">
        <f t="shared" si="1"/>
        <v>16539753382</v>
      </c>
      <c r="H26" s="36">
        <f t="shared" si="1"/>
        <v>18427014</v>
      </c>
      <c r="I26" s="36">
        <f t="shared" si="1"/>
        <v>52157681</v>
      </c>
      <c r="J26" s="36">
        <f t="shared" si="1"/>
        <v>16610338077</v>
      </c>
      <c r="K26" s="36">
        <f t="shared" si="1"/>
        <v>198954993</v>
      </c>
      <c r="L26" s="36">
        <f t="shared" si="1"/>
        <v>25794577</v>
      </c>
      <c r="M26" s="36">
        <f t="shared" si="1"/>
        <v>33613047</v>
      </c>
      <c r="N26" s="36">
        <f t="shared" si="1"/>
        <v>258362617</v>
      </c>
      <c r="O26" s="36">
        <f t="shared" si="1"/>
        <v>-15973071949</v>
      </c>
      <c r="P26" s="36">
        <f t="shared" si="1"/>
        <v>16039135722</v>
      </c>
      <c r="Q26" s="36">
        <f t="shared" si="1"/>
        <v>-12376735</v>
      </c>
      <c r="R26" s="36">
        <f t="shared" si="1"/>
        <v>53687038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16922387732</v>
      </c>
      <c r="X26" s="36">
        <f t="shared" si="1"/>
        <v>6717052946</v>
      </c>
      <c r="Y26" s="36">
        <f t="shared" si="1"/>
        <v>10205334786</v>
      </c>
      <c r="Z26" s="37">
        <f>+IF(X26&lt;&gt;0,+(Y26/X26)*100,0)</f>
        <v>151.93173059737856</v>
      </c>
      <c r="AA26" s="38">
        <f>SUM(AA16:AA25)</f>
        <v>9156039420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20066290907</v>
      </c>
      <c r="D27" s="29">
        <f>+D14+D26</f>
        <v>0</v>
      </c>
      <c r="E27" s="30">
        <f t="shared" si="2"/>
        <v>13959282592</v>
      </c>
      <c r="F27" s="31">
        <f t="shared" si="2"/>
        <v>14322562913</v>
      </c>
      <c r="G27" s="31">
        <f t="shared" si="2"/>
        <v>19744966520</v>
      </c>
      <c r="H27" s="31">
        <f t="shared" si="2"/>
        <v>1271351054</v>
      </c>
      <c r="I27" s="31">
        <f t="shared" si="2"/>
        <v>-195333265</v>
      </c>
      <c r="J27" s="31">
        <f t="shared" si="2"/>
        <v>20820984309</v>
      </c>
      <c r="K27" s="31">
        <f t="shared" si="2"/>
        <v>-236102923</v>
      </c>
      <c r="L27" s="31">
        <f t="shared" si="2"/>
        <v>-565511077</v>
      </c>
      <c r="M27" s="31">
        <f t="shared" si="2"/>
        <v>693350084</v>
      </c>
      <c r="N27" s="31">
        <f t="shared" si="2"/>
        <v>-108263916</v>
      </c>
      <c r="O27" s="31">
        <f t="shared" si="2"/>
        <v>-19688755579</v>
      </c>
      <c r="P27" s="31">
        <f t="shared" si="2"/>
        <v>18936431736</v>
      </c>
      <c r="Q27" s="31">
        <f t="shared" si="2"/>
        <v>160731162</v>
      </c>
      <c r="R27" s="31">
        <f t="shared" si="2"/>
        <v>-591592681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20121127712</v>
      </c>
      <c r="X27" s="31">
        <f t="shared" si="2"/>
        <v>10591945751</v>
      </c>
      <c r="Y27" s="31">
        <f t="shared" si="2"/>
        <v>9529181961</v>
      </c>
      <c r="Z27" s="32">
        <f>+IF(X27&lt;&gt;0,+(Y27/X27)*100,0)</f>
        <v>89.966302556830385</v>
      </c>
      <c r="AA27" s="33">
        <f>+AA14+AA26</f>
        <v>14322562913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1335960528</v>
      </c>
      <c r="D32" s="18"/>
      <c r="E32" s="19">
        <v>1368312652</v>
      </c>
      <c r="F32" s="20">
        <v>1416835683</v>
      </c>
      <c r="G32" s="20">
        <v>1340788963</v>
      </c>
      <c r="H32" s="20">
        <v>6449772</v>
      </c>
      <c r="I32" s="20">
        <v>24286440</v>
      </c>
      <c r="J32" s="20">
        <v>1371525175</v>
      </c>
      <c r="K32" s="20">
        <v>8469660</v>
      </c>
      <c r="L32" s="20">
        <v>2876438</v>
      </c>
      <c r="M32" s="20">
        <v>-988418</v>
      </c>
      <c r="N32" s="20">
        <v>10357680</v>
      </c>
      <c r="O32" s="20">
        <v>-1201116038</v>
      </c>
      <c r="P32" s="20">
        <v>1198334520</v>
      </c>
      <c r="Q32" s="20">
        <v>53080458</v>
      </c>
      <c r="R32" s="20">
        <v>50298940</v>
      </c>
      <c r="S32" s="20"/>
      <c r="T32" s="20"/>
      <c r="U32" s="20"/>
      <c r="V32" s="20"/>
      <c r="W32" s="20">
        <v>1432181795</v>
      </c>
      <c r="X32" s="20">
        <v>1062626715</v>
      </c>
      <c r="Y32" s="20">
        <v>369555080</v>
      </c>
      <c r="Z32" s="21">
        <v>34.777506981837924</v>
      </c>
      <c r="AA32" s="22">
        <v>1416835683</v>
      </c>
    </row>
    <row r="33" spans="1:27" x14ac:dyDescent="0.25">
      <c r="A33" s="23" t="s">
        <v>61</v>
      </c>
      <c r="B33" s="17" t="s">
        <v>33</v>
      </c>
      <c r="C33" s="18">
        <v>5830390501</v>
      </c>
      <c r="D33" s="18"/>
      <c r="E33" s="19">
        <v>3293433695</v>
      </c>
      <c r="F33" s="20">
        <v>4069886347</v>
      </c>
      <c r="G33" s="20">
        <v>2749035670</v>
      </c>
      <c r="H33" s="20">
        <v>-1799999999</v>
      </c>
      <c r="I33" s="20">
        <v>-977066253</v>
      </c>
      <c r="J33" s="20">
        <v>-28030582</v>
      </c>
      <c r="K33" s="20">
        <v>3772469127</v>
      </c>
      <c r="L33" s="20">
        <v>-2788096250</v>
      </c>
      <c r="M33" s="20">
        <v>7982995</v>
      </c>
      <c r="N33" s="20">
        <v>992355872</v>
      </c>
      <c r="O33" s="20">
        <v>-1635398761</v>
      </c>
      <c r="P33" s="20">
        <v>4171628716</v>
      </c>
      <c r="Q33" s="20">
        <v>-1</v>
      </c>
      <c r="R33" s="20">
        <v>2536229954</v>
      </c>
      <c r="S33" s="20"/>
      <c r="T33" s="20"/>
      <c r="U33" s="20"/>
      <c r="V33" s="20"/>
      <c r="W33" s="20">
        <v>3500555244</v>
      </c>
      <c r="X33" s="20">
        <v>3132414743</v>
      </c>
      <c r="Y33" s="20">
        <v>368140501</v>
      </c>
      <c r="Z33" s="21">
        <v>11.752610404566724</v>
      </c>
      <c r="AA33" s="22">
        <v>4069886347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7166351029</v>
      </c>
      <c r="D38" s="29">
        <f t="shared" ref="D38:Y38" si="3">SUM(D30:D37)</f>
        <v>0</v>
      </c>
      <c r="E38" s="30">
        <f t="shared" si="3"/>
        <v>4661746347</v>
      </c>
      <c r="F38" s="31">
        <f t="shared" si="3"/>
        <v>5486722030</v>
      </c>
      <c r="G38" s="31">
        <f t="shared" si="3"/>
        <v>4089824633</v>
      </c>
      <c r="H38" s="31">
        <f t="shared" si="3"/>
        <v>-1793550227</v>
      </c>
      <c r="I38" s="31">
        <f t="shared" si="3"/>
        <v>-952779813</v>
      </c>
      <c r="J38" s="31">
        <f t="shared" si="3"/>
        <v>1343494593</v>
      </c>
      <c r="K38" s="31">
        <f t="shared" si="3"/>
        <v>3780938787</v>
      </c>
      <c r="L38" s="31">
        <f t="shared" si="3"/>
        <v>-2785219812</v>
      </c>
      <c r="M38" s="31">
        <f t="shared" si="3"/>
        <v>6994577</v>
      </c>
      <c r="N38" s="31">
        <f t="shared" si="3"/>
        <v>1002713552</v>
      </c>
      <c r="O38" s="31">
        <f t="shared" si="3"/>
        <v>-2836514799</v>
      </c>
      <c r="P38" s="31">
        <f t="shared" si="3"/>
        <v>5369963236</v>
      </c>
      <c r="Q38" s="31">
        <f t="shared" si="3"/>
        <v>53080457</v>
      </c>
      <c r="R38" s="31">
        <f t="shared" si="3"/>
        <v>2586528894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4932737039</v>
      </c>
      <c r="X38" s="31">
        <f t="shared" si="3"/>
        <v>4195041458</v>
      </c>
      <c r="Y38" s="31">
        <f t="shared" si="3"/>
        <v>737695581</v>
      </c>
      <c r="Z38" s="32">
        <f>+IF(X38&lt;&gt;0,+(Y38/X38)*100,0)</f>
        <v>17.584941373897621</v>
      </c>
      <c r="AA38" s="33">
        <f>SUM(AA30:AA37)</f>
        <v>5486722030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7166351029</v>
      </c>
      <c r="D45" s="29">
        <f>+D38+D44</f>
        <v>0</v>
      </c>
      <c r="E45" s="30">
        <f t="shared" si="5"/>
        <v>4661746347</v>
      </c>
      <c r="F45" s="31">
        <f t="shared" si="5"/>
        <v>5486722030</v>
      </c>
      <c r="G45" s="31">
        <f t="shared" si="5"/>
        <v>4089824633</v>
      </c>
      <c r="H45" s="31">
        <f t="shared" si="5"/>
        <v>-1793550227</v>
      </c>
      <c r="I45" s="31">
        <f t="shared" si="5"/>
        <v>-952779813</v>
      </c>
      <c r="J45" s="31">
        <f t="shared" si="5"/>
        <v>1343494593</v>
      </c>
      <c r="K45" s="31">
        <f t="shared" si="5"/>
        <v>3780938787</v>
      </c>
      <c r="L45" s="31">
        <f t="shared" si="5"/>
        <v>-2785219812</v>
      </c>
      <c r="M45" s="31">
        <f t="shared" si="5"/>
        <v>6994577</v>
      </c>
      <c r="N45" s="31">
        <f t="shared" si="5"/>
        <v>1002713552</v>
      </c>
      <c r="O45" s="31">
        <f t="shared" si="5"/>
        <v>-2836514799</v>
      </c>
      <c r="P45" s="31">
        <f t="shared" si="5"/>
        <v>5369963236</v>
      </c>
      <c r="Q45" s="31">
        <f t="shared" si="5"/>
        <v>53080457</v>
      </c>
      <c r="R45" s="31">
        <f t="shared" si="5"/>
        <v>2586528894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4932737039</v>
      </c>
      <c r="X45" s="31">
        <f t="shared" si="5"/>
        <v>4195041458</v>
      </c>
      <c r="Y45" s="31">
        <f t="shared" si="5"/>
        <v>737695581</v>
      </c>
      <c r="Z45" s="32">
        <f>+IF(X45&lt;&gt;0,+(Y45/X45)*100,0)</f>
        <v>17.584941373897621</v>
      </c>
      <c r="AA45" s="33">
        <f>+AA38+AA44</f>
        <v>5486722030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12899939878</v>
      </c>
      <c r="D46" s="42">
        <f t="shared" si="6"/>
        <v>0</v>
      </c>
      <c r="E46" s="43">
        <f t="shared" si="6"/>
        <v>9297536245</v>
      </c>
      <c r="F46" s="44">
        <f t="shared" si="6"/>
        <v>8835840883</v>
      </c>
      <c r="G46" s="44">
        <f t="shared" si="6"/>
        <v>15655141887</v>
      </c>
      <c r="H46" s="44">
        <f t="shared" si="6"/>
        <v>3064901281</v>
      </c>
      <c r="I46" s="44">
        <f t="shared" si="6"/>
        <v>757446548</v>
      </c>
      <c r="J46" s="44">
        <f t="shared" si="6"/>
        <v>19477489716</v>
      </c>
      <c r="K46" s="44">
        <f t="shared" si="6"/>
        <v>-4017041710</v>
      </c>
      <c r="L46" s="44">
        <f t="shared" si="6"/>
        <v>2219708735</v>
      </c>
      <c r="M46" s="44">
        <f t="shared" si="6"/>
        <v>686355507</v>
      </c>
      <c r="N46" s="44">
        <f t="shared" si="6"/>
        <v>-1110977468</v>
      </c>
      <c r="O46" s="44">
        <f t="shared" si="6"/>
        <v>-16852240780</v>
      </c>
      <c r="P46" s="44">
        <f t="shared" si="6"/>
        <v>13566468500</v>
      </c>
      <c r="Q46" s="44">
        <f t="shared" si="6"/>
        <v>107650705</v>
      </c>
      <c r="R46" s="44">
        <f t="shared" si="6"/>
        <v>-3178121575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15188390673</v>
      </c>
      <c r="X46" s="44">
        <f t="shared" si="6"/>
        <v>6396904293</v>
      </c>
      <c r="Y46" s="44">
        <f t="shared" si="6"/>
        <v>8791486380</v>
      </c>
      <c r="Z46" s="45">
        <f>+IF(X46&lt;&gt;0,+(Y46/X46)*100,0)</f>
        <v>137.43345182794656</v>
      </c>
      <c r="AA46" s="46">
        <f>+AA27-AA45</f>
        <v>8835840883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3568321188</v>
      </c>
      <c r="D48" s="18"/>
      <c r="E48" s="19">
        <v>7365614112</v>
      </c>
      <c r="F48" s="20">
        <v>6749499421</v>
      </c>
      <c r="G48" s="20">
        <v>6634790888</v>
      </c>
      <c r="H48" s="20">
        <v>2058392100</v>
      </c>
      <c r="I48" s="20">
        <v>-75570119</v>
      </c>
      <c r="J48" s="20">
        <v>8617612869</v>
      </c>
      <c r="K48" s="20">
        <v>-2920778167</v>
      </c>
      <c r="L48" s="20">
        <v>1592092834</v>
      </c>
      <c r="M48" s="20">
        <v>2016792618</v>
      </c>
      <c r="N48" s="20">
        <v>688107285</v>
      </c>
      <c r="O48" s="20">
        <v>-7251353529</v>
      </c>
      <c r="P48" s="20">
        <v>4262971081</v>
      </c>
      <c r="Q48" s="20">
        <v>-573362476</v>
      </c>
      <c r="R48" s="20">
        <v>-3561744924</v>
      </c>
      <c r="S48" s="20"/>
      <c r="T48" s="20"/>
      <c r="U48" s="20"/>
      <c r="V48" s="20"/>
      <c r="W48" s="20">
        <v>5743975230</v>
      </c>
      <c r="X48" s="20">
        <v>5062124556</v>
      </c>
      <c r="Y48" s="20">
        <v>681850674</v>
      </c>
      <c r="Z48" s="47">
        <v>13.469654222392075</v>
      </c>
      <c r="AA48" s="22">
        <v>6749499421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3568321188</v>
      </c>
      <c r="D51" s="50">
        <f t="shared" ref="D51:Y51" si="7">SUM(D48:D50)</f>
        <v>0</v>
      </c>
      <c r="E51" s="51">
        <f t="shared" si="7"/>
        <v>7365614112</v>
      </c>
      <c r="F51" s="52">
        <f t="shared" si="7"/>
        <v>6749499421</v>
      </c>
      <c r="G51" s="52">
        <f t="shared" si="7"/>
        <v>6634790888</v>
      </c>
      <c r="H51" s="52">
        <f t="shared" si="7"/>
        <v>2058392100</v>
      </c>
      <c r="I51" s="52">
        <f t="shared" si="7"/>
        <v>-75570119</v>
      </c>
      <c r="J51" s="52">
        <f t="shared" si="7"/>
        <v>8617612869</v>
      </c>
      <c r="K51" s="52">
        <f t="shared" si="7"/>
        <v>-2920778167</v>
      </c>
      <c r="L51" s="52">
        <f t="shared" si="7"/>
        <v>1592092834</v>
      </c>
      <c r="M51" s="52">
        <f t="shared" si="7"/>
        <v>2016792618</v>
      </c>
      <c r="N51" s="52">
        <f t="shared" si="7"/>
        <v>688107285</v>
      </c>
      <c r="O51" s="52">
        <f t="shared" si="7"/>
        <v>-7251353529</v>
      </c>
      <c r="P51" s="52">
        <f t="shared" si="7"/>
        <v>4262971081</v>
      </c>
      <c r="Q51" s="52">
        <f t="shared" si="7"/>
        <v>-573362476</v>
      </c>
      <c r="R51" s="52">
        <f t="shared" si="7"/>
        <v>-3561744924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5743975230</v>
      </c>
      <c r="X51" s="52">
        <f t="shared" si="7"/>
        <v>5062124556</v>
      </c>
      <c r="Y51" s="52">
        <f t="shared" si="7"/>
        <v>681850674</v>
      </c>
      <c r="Z51" s="53">
        <f>+IF(X51&lt;&gt;0,+(Y51/X51)*100,0)</f>
        <v>13.469654222392075</v>
      </c>
      <c r="AA51" s="54">
        <f>SUM(AA48:AA50)</f>
        <v>6749499421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7433767786</v>
      </c>
      <c r="F6" s="20">
        <v>6666531817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3518441569</v>
      </c>
      <c r="Y6" s="20">
        <v>-3518441569</v>
      </c>
      <c r="Z6" s="21">
        <v>-100</v>
      </c>
      <c r="AA6" s="22">
        <v>6666531817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2606120999</v>
      </c>
      <c r="F8" s="20">
        <v>2851130001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2133308980</v>
      </c>
      <c r="Y8" s="20">
        <v>-2133308980</v>
      </c>
      <c r="Z8" s="21">
        <v>-100</v>
      </c>
      <c r="AA8" s="22">
        <v>2851130001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10039888785</v>
      </c>
      <c r="F14" s="31">
        <f t="shared" si="0"/>
        <v>9517661818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5651750549</v>
      </c>
      <c r="Y14" s="31">
        <f t="shared" si="0"/>
        <v>-5651750549</v>
      </c>
      <c r="Z14" s="32">
        <f>+IF(X14&lt;&gt;0,+(Y14/X14)*100,0)</f>
        <v>-100</v>
      </c>
      <c r="AA14" s="33">
        <f>SUM(AA6:AA13)</f>
        <v>9517661818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1360772750</v>
      </c>
      <c r="F18" s="20">
        <v>1097972750</v>
      </c>
      <c r="G18" s="24">
        <v>25196000</v>
      </c>
      <c r="H18" s="24">
        <v>106290000</v>
      </c>
      <c r="I18" s="24">
        <v>50102000</v>
      </c>
      <c r="J18" s="20">
        <v>181588000</v>
      </c>
      <c r="K18" s="24">
        <v>58995000</v>
      </c>
      <c r="L18" s="24">
        <v>45469000</v>
      </c>
      <c r="M18" s="20">
        <v>89167000</v>
      </c>
      <c r="N18" s="24">
        <v>193631000</v>
      </c>
      <c r="O18" s="24">
        <v>26830000</v>
      </c>
      <c r="P18" s="24">
        <v>53639000</v>
      </c>
      <c r="Q18" s="20">
        <v>41115000</v>
      </c>
      <c r="R18" s="24">
        <v>121584000</v>
      </c>
      <c r="S18" s="24"/>
      <c r="T18" s="20"/>
      <c r="U18" s="24"/>
      <c r="V18" s="24"/>
      <c r="W18" s="24">
        <v>496803000</v>
      </c>
      <c r="X18" s="20">
        <v>1015507313</v>
      </c>
      <c r="Y18" s="24">
        <v>-518704313</v>
      </c>
      <c r="Z18" s="25">
        <v>-51.078343440742898</v>
      </c>
      <c r="AA18" s="26">
        <v>1097972750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1360772750</v>
      </c>
      <c r="F26" s="36">
        <f t="shared" si="1"/>
        <v>1097972750</v>
      </c>
      <c r="G26" s="36">
        <f t="shared" si="1"/>
        <v>25196000</v>
      </c>
      <c r="H26" s="36">
        <f t="shared" si="1"/>
        <v>106290000</v>
      </c>
      <c r="I26" s="36">
        <f t="shared" si="1"/>
        <v>50102000</v>
      </c>
      <c r="J26" s="36">
        <f t="shared" si="1"/>
        <v>181588000</v>
      </c>
      <c r="K26" s="36">
        <f t="shared" si="1"/>
        <v>58995000</v>
      </c>
      <c r="L26" s="36">
        <f t="shared" si="1"/>
        <v>45469000</v>
      </c>
      <c r="M26" s="36">
        <f t="shared" si="1"/>
        <v>89167000</v>
      </c>
      <c r="N26" s="36">
        <f t="shared" si="1"/>
        <v>193631000</v>
      </c>
      <c r="O26" s="36">
        <f t="shared" si="1"/>
        <v>26830000</v>
      </c>
      <c r="P26" s="36">
        <f t="shared" si="1"/>
        <v>53639000</v>
      </c>
      <c r="Q26" s="36">
        <f t="shared" si="1"/>
        <v>41115000</v>
      </c>
      <c r="R26" s="36">
        <f t="shared" si="1"/>
        <v>121584000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496803000</v>
      </c>
      <c r="X26" s="36">
        <f t="shared" si="1"/>
        <v>1015507313</v>
      </c>
      <c r="Y26" s="36">
        <f t="shared" si="1"/>
        <v>-518704313</v>
      </c>
      <c r="Z26" s="37">
        <f>+IF(X26&lt;&gt;0,+(Y26/X26)*100,0)</f>
        <v>-51.078343440742898</v>
      </c>
      <c r="AA26" s="38">
        <f>SUM(AA16:AA25)</f>
        <v>1097972750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11400661535</v>
      </c>
      <c r="F27" s="31">
        <f t="shared" si="2"/>
        <v>10615634568</v>
      </c>
      <c r="G27" s="31">
        <f t="shared" si="2"/>
        <v>25196000</v>
      </c>
      <c r="H27" s="31">
        <f t="shared" si="2"/>
        <v>106290000</v>
      </c>
      <c r="I27" s="31">
        <f t="shared" si="2"/>
        <v>50102000</v>
      </c>
      <c r="J27" s="31">
        <f t="shared" si="2"/>
        <v>181588000</v>
      </c>
      <c r="K27" s="31">
        <f t="shared" si="2"/>
        <v>58995000</v>
      </c>
      <c r="L27" s="31">
        <f t="shared" si="2"/>
        <v>45469000</v>
      </c>
      <c r="M27" s="31">
        <f t="shared" si="2"/>
        <v>89167000</v>
      </c>
      <c r="N27" s="31">
        <f t="shared" si="2"/>
        <v>193631000</v>
      </c>
      <c r="O27" s="31">
        <f t="shared" si="2"/>
        <v>26830000</v>
      </c>
      <c r="P27" s="31">
        <f t="shared" si="2"/>
        <v>53639000</v>
      </c>
      <c r="Q27" s="31">
        <f t="shared" si="2"/>
        <v>41115000</v>
      </c>
      <c r="R27" s="31">
        <f t="shared" si="2"/>
        <v>121584000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496803000</v>
      </c>
      <c r="X27" s="31">
        <f t="shared" si="2"/>
        <v>6667257862</v>
      </c>
      <c r="Y27" s="31">
        <f t="shared" si="2"/>
        <v>-6170454862</v>
      </c>
      <c r="Z27" s="32">
        <f>+IF(X27&lt;&gt;0,+(Y27/X27)*100,0)</f>
        <v>-92.548615783536349</v>
      </c>
      <c r="AA27" s="33">
        <f>+AA14+AA26</f>
        <v>10615634568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2141827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1360772750</v>
      </c>
      <c r="F33" s="20">
        <v>1097972750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1015507313</v>
      </c>
      <c r="Y33" s="20">
        <v>-1015507313</v>
      </c>
      <c r="Z33" s="21">
        <v>-100</v>
      </c>
      <c r="AA33" s="22">
        <v>1097972750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2141827</v>
      </c>
      <c r="D38" s="29">
        <f t="shared" ref="D38:Y38" si="3">SUM(D30:D37)</f>
        <v>0</v>
      </c>
      <c r="E38" s="30">
        <f t="shared" si="3"/>
        <v>1360772750</v>
      </c>
      <c r="F38" s="31">
        <f t="shared" si="3"/>
        <v>1097972750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1015507313</v>
      </c>
      <c r="Y38" s="31">
        <f t="shared" si="3"/>
        <v>-1015507313</v>
      </c>
      <c r="Z38" s="32">
        <f>+IF(X38&lt;&gt;0,+(Y38/X38)*100,0)</f>
        <v>-100</v>
      </c>
      <c r="AA38" s="33">
        <f>SUM(AA30:AA37)</f>
        <v>1097972750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2141827</v>
      </c>
      <c r="D45" s="29">
        <f>+D38+D44</f>
        <v>0</v>
      </c>
      <c r="E45" s="30">
        <f t="shared" si="5"/>
        <v>1360772750</v>
      </c>
      <c r="F45" s="31">
        <f t="shared" si="5"/>
        <v>1097972750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1015507313</v>
      </c>
      <c r="Y45" s="31">
        <f t="shared" si="5"/>
        <v>-1015507313</v>
      </c>
      <c r="Z45" s="32">
        <f>+IF(X45&lt;&gt;0,+(Y45/X45)*100,0)</f>
        <v>-100</v>
      </c>
      <c r="AA45" s="33">
        <f>+AA38+AA44</f>
        <v>1097972750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-2141827</v>
      </c>
      <c r="D46" s="42">
        <f t="shared" si="6"/>
        <v>0</v>
      </c>
      <c r="E46" s="43">
        <f t="shared" si="6"/>
        <v>10039888785</v>
      </c>
      <c r="F46" s="44">
        <f t="shared" si="6"/>
        <v>9517661818</v>
      </c>
      <c r="G46" s="44">
        <f t="shared" si="6"/>
        <v>25196000</v>
      </c>
      <c r="H46" s="44">
        <f t="shared" si="6"/>
        <v>106290000</v>
      </c>
      <c r="I46" s="44">
        <f t="shared" si="6"/>
        <v>50102000</v>
      </c>
      <c r="J46" s="44">
        <f t="shared" si="6"/>
        <v>181588000</v>
      </c>
      <c r="K46" s="44">
        <f t="shared" si="6"/>
        <v>58995000</v>
      </c>
      <c r="L46" s="44">
        <f t="shared" si="6"/>
        <v>45469000</v>
      </c>
      <c r="M46" s="44">
        <f t="shared" si="6"/>
        <v>89167000</v>
      </c>
      <c r="N46" s="44">
        <f t="shared" si="6"/>
        <v>193631000</v>
      </c>
      <c r="O46" s="44">
        <f t="shared" si="6"/>
        <v>26830000</v>
      </c>
      <c r="P46" s="44">
        <f t="shared" si="6"/>
        <v>53639000</v>
      </c>
      <c r="Q46" s="44">
        <f t="shared" si="6"/>
        <v>41115000</v>
      </c>
      <c r="R46" s="44">
        <f t="shared" si="6"/>
        <v>121584000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496803000</v>
      </c>
      <c r="X46" s="44">
        <f t="shared" si="6"/>
        <v>5651750549</v>
      </c>
      <c r="Y46" s="44">
        <f t="shared" si="6"/>
        <v>-5154947549</v>
      </c>
      <c r="Z46" s="45">
        <f>+IF(X46&lt;&gt;0,+(Y46/X46)*100,0)</f>
        <v>-91.209750046595701</v>
      </c>
      <c r="AA46" s="46">
        <f>+AA27-AA45</f>
        <v>9517661818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6187700577</v>
      </c>
      <c r="D6" s="18"/>
      <c r="E6" s="19">
        <v>3302604601</v>
      </c>
      <c r="F6" s="20">
        <v>26339220667</v>
      </c>
      <c r="G6" s="20">
        <v>4612803</v>
      </c>
      <c r="H6" s="20">
        <v>4612803</v>
      </c>
      <c r="I6" s="20">
        <v>-4611471167</v>
      </c>
      <c r="J6" s="20">
        <v>-4602245561</v>
      </c>
      <c r="K6" s="20">
        <v>41587195</v>
      </c>
      <c r="L6" s="20">
        <v>-35259863233</v>
      </c>
      <c r="M6" s="20">
        <v>35299262823</v>
      </c>
      <c r="N6" s="20">
        <v>80986785</v>
      </c>
      <c r="O6" s="20">
        <v>-1085286049</v>
      </c>
      <c r="P6" s="20">
        <v>4842690191</v>
      </c>
      <c r="Q6" s="20">
        <v>91288728</v>
      </c>
      <c r="R6" s="20">
        <v>3848692870</v>
      </c>
      <c r="S6" s="20"/>
      <c r="T6" s="20"/>
      <c r="U6" s="20"/>
      <c r="V6" s="20"/>
      <c r="W6" s="20">
        <v>-672565906</v>
      </c>
      <c r="X6" s="20">
        <v>21885108737</v>
      </c>
      <c r="Y6" s="20">
        <v>-22557674643</v>
      </c>
      <c r="Z6" s="21">
        <v>-103.0731668463814</v>
      </c>
      <c r="AA6" s="22">
        <v>26339220667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18665791741</v>
      </c>
      <c r="D8" s="18"/>
      <c r="E8" s="19"/>
      <c r="F8" s="20">
        <v>18665791742</v>
      </c>
      <c r="G8" s="20">
        <v>-47901635</v>
      </c>
      <c r="H8" s="20">
        <v>-47901635</v>
      </c>
      <c r="I8" s="20">
        <v>263344339</v>
      </c>
      <c r="J8" s="20">
        <v>167541069</v>
      </c>
      <c r="K8" s="20">
        <v>-167879671</v>
      </c>
      <c r="L8" s="20">
        <v>5588900606</v>
      </c>
      <c r="M8" s="20">
        <v>-5752078531</v>
      </c>
      <c r="N8" s="20">
        <v>-331057596</v>
      </c>
      <c r="O8" s="20">
        <v>163062990</v>
      </c>
      <c r="P8" s="20">
        <v>-689989002</v>
      </c>
      <c r="Q8" s="20">
        <v>-7131246</v>
      </c>
      <c r="R8" s="20">
        <v>-534057258</v>
      </c>
      <c r="S8" s="20"/>
      <c r="T8" s="20"/>
      <c r="U8" s="20"/>
      <c r="V8" s="20"/>
      <c r="W8" s="20">
        <v>-697573785</v>
      </c>
      <c r="X8" s="20">
        <v>18665791742</v>
      </c>
      <c r="Y8" s="20">
        <v>-19363365527</v>
      </c>
      <c r="Z8" s="21">
        <v>-103.73717758475995</v>
      </c>
      <c r="AA8" s="22">
        <v>18665791742</v>
      </c>
    </row>
    <row r="9" spans="1:27" x14ac:dyDescent="0.25">
      <c r="A9" s="23" t="s">
        <v>38</v>
      </c>
      <c r="B9" s="17" t="s">
        <v>33</v>
      </c>
      <c r="C9" s="18">
        <v>324</v>
      </c>
      <c r="D9" s="18"/>
      <c r="E9" s="19"/>
      <c r="F9" s="20">
        <v>324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324</v>
      </c>
      <c r="Y9" s="20">
        <v>-324</v>
      </c>
      <c r="Z9" s="21">
        <v>-100</v>
      </c>
      <c r="AA9" s="22">
        <v>324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67613610</v>
      </c>
      <c r="D11" s="18"/>
      <c r="E11" s="19"/>
      <c r="F11" s="20">
        <v>67613610</v>
      </c>
      <c r="G11" s="20"/>
      <c r="H11" s="20"/>
      <c r="I11" s="20"/>
      <c r="J11" s="20"/>
      <c r="K11" s="20"/>
      <c r="L11" s="20">
        <v>3100161</v>
      </c>
      <c r="M11" s="20">
        <v>-3100161</v>
      </c>
      <c r="N11" s="20"/>
      <c r="O11" s="20"/>
      <c r="P11" s="20"/>
      <c r="Q11" s="20">
        <v>-71268274</v>
      </c>
      <c r="R11" s="20">
        <v>-71268274</v>
      </c>
      <c r="S11" s="20"/>
      <c r="T11" s="20"/>
      <c r="U11" s="20"/>
      <c r="V11" s="20"/>
      <c r="W11" s="20">
        <v>-71268274</v>
      </c>
      <c r="X11" s="20">
        <v>67613610</v>
      </c>
      <c r="Y11" s="20">
        <v>-138881884</v>
      </c>
      <c r="Z11" s="21">
        <v>-205.40521945211921</v>
      </c>
      <c r="AA11" s="22">
        <v>67613610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693604</v>
      </c>
      <c r="H12" s="24">
        <v>693604</v>
      </c>
      <c r="I12" s="24">
        <v>304367507</v>
      </c>
      <c r="J12" s="20">
        <v>305754715</v>
      </c>
      <c r="K12" s="24">
        <v>194633474</v>
      </c>
      <c r="L12" s="24">
        <v>1213878801</v>
      </c>
      <c r="M12" s="20">
        <v>-840036439</v>
      </c>
      <c r="N12" s="24">
        <v>568475836</v>
      </c>
      <c r="O12" s="24"/>
      <c r="P12" s="24">
        <v>942073725</v>
      </c>
      <c r="Q12" s="20">
        <v>168701467</v>
      </c>
      <c r="R12" s="24">
        <v>1110775192</v>
      </c>
      <c r="S12" s="24"/>
      <c r="T12" s="20"/>
      <c r="U12" s="24"/>
      <c r="V12" s="24"/>
      <c r="W12" s="24">
        <v>1985005743</v>
      </c>
      <c r="X12" s="20"/>
      <c r="Y12" s="24">
        <v>1985005743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391696</v>
      </c>
      <c r="D13" s="18"/>
      <c r="E13" s="19"/>
      <c r="F13" s="20">
        <v>391696</v>
      </c>
      <c r="G13" s="20"/>
      <c r="H13" s="20"/>
      <c r="I13" s="20">
        <v>-999729</v>
      </c>
      <c r="J13" s="20">
        <v>-999729</v>
      </c>
      <c r="K13" s="20"/>
      <c r="L13" s="20">
        <v>34974811</v>
      </c>
      <c r="M13" s="20">
        <v>-34988593</v>
      </c>
      <c r="N13" s="20">
        <v>-13782</v>
      </c>
      <c r="O13" s="20"/>
      <c r="P13" s="20">
        <v>-103602</v>
      </c>
      <c r="Q13" s="20"/>
      <c r="R13" s="20">
        <v>-103602</v>
      </c>
      <c r="S13" s="20"/>
      <c r="T13" s="20"/>
      <c r="U13" s="20"/>
      <c r="V13" s="20"/>
      <c r="W13" s="20">
        <v>-1117113</v>
      </c>
      <c r="X13" s="20">
        <v>391696</v>
      </c>
      <c r="Y13" s="20">
        <v>-1508809</v>
      </c>
      <c r="Z13" s="21">
        <v>-385.19898084228583</v>
      </c>
      <c r="AA13" s="22">
        <v>391696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24921497948</v>
      </c>
      <c r="D14" s="29">
        <f>SUM(D6:D13)</f>
        <v>0</v>
      </c>
      <c r="E14" s="30">
        <f t="shared" si="0"/>
        <v>3302604601</v>
      </c>
      <c r="F14" s="31">
        <f t="shared" si="0"/>
        <v>45073018039</v>
      </c>
      <c r="G14" s="31">
        <f t="shared" si="0"/>
        <v>-42595228</v>
      </c>
      <c r="H14" s="31">
        <f t="shared" si="0"/>
        <v>-42595228</v>
      </c>
      <c r="I14" s="31">
        <f t="shared" si="0"/>
        <v>-4044759050</v>
      </c>
      <c r="J14" s="31">
        <f t="shared" si="0"/>
        <v>-4129949506</v>
      </c>
      <c r="K14" s="31">
        <f t="shared" si="0"/>
        <v>68340998</v>
      </c>
      <c r="L14" s="31">
        <f t="shared" si="0"/>
        <v>-28419008854</v>
      </c>
      <c r="M14" s="31">
        <f t="shared" si="0"/>
        <v>28669059099</v>
      </c>
      <c r="N14" s="31">
        <f t="shared" si="0"/>
        <v>318391243</v>
      </c>
      <c r="O14" s="31">
        <f t="shared" si="0"/>
        <v>-922223059</v>
      </c>
      <c r="P14" s="31">
        <f t="shared" si="0"/>
        <v>5094671312</v>
      </c>
      <c r="Q14" s="31">
        <f t="shared" si="0"/>
        <v>181590675</v>
      </c>
      <c r="R14" s="31">
        <f t="shared" si="0"/>
        <v>4354038928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542480665</v>
      </c>
      <c r="X14" s="31">
        <f t="shared" si="0"/>
        <v>40618906109</v>
      </c>
      <c r="Y14" s="31">
        <f t="shared" si="0"/>
        <v>-40076425444</v>
      </c>
      <c r="Z14" s="32">
        <f>+IF(X14&lt;&gt;0,+(Y14/X14)*100,0)</f>
        <v>-98.664462643222677</v>
      </c>
      <c r="AA14" s="33">
        <f>SUM(AA6:AA13)</f>
        <v>45073018039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>
        <v>-139379</v>
      </c>
      <c r="J17" s="20">
        <v>-139379</v>
      </c>
      <c r="K17" s="20">
        <v>-62106</v>
      </c>
      <c r="L17" s="20"/>
      <c r="M17" s="20">
        <v>27853</v>
      </c>
      <c r="N17" s="20">
        <v>-34253</v>
      </c>
      <c r="O17" s="20"/>
      <c r="P17" s="20">
        <v>-27854</v>
      </c>
      <c r="Q17" s="20">
        <v>1</v>
      </c>
      <c r="R17" s="20">
        <v>-27853</v>
      </c>
      <c r="S17" s="20"/>
      <c r="T17" s="20"/>
      <c r="U17" s="20"/>
      <c r="V17" s="20"/>
      <c r="W17" s="20">
        <v>-201485</v>
      </c>
      <c r="X17" s="20"/>
      <c r="Y17" s="20">
        <v>-201485</v>
      </c>
      <c r="Z17" s="21"/>
      <c r="AA17" s="22"/>
    </row>
    <row r="18" spans="1:27" x14ac:dyDescent="0.25">
      <c r="A18" s="23" t="s">
        <v>47</v>
      </c>
      <c r="B18" s="17" t="s">
        <v>33</v>
      </c>
      <c r="C18" s="18">
        <v>-601613254</v>
      </c>
      <c r="D18" s="18"/>
      <c r="E18" s="19">
        <v>699042529</v>
      </c>
      <c r="F18" s="20">
        <v>320102282</v>
      </c>
      <c r="G18" s="24">
        <v>10382579833</v>
      </c>
      <c r="H18" s="24">
        <v>10382579833</v>
      </c>
      <c r="I18" s="24">
        <v>-10282762666</v>
      </c>
      <c r="J18" s="20">
        <v>10482397000</v>
      </c>
      <c r="K18" s="24">
        <v>48221899</v>
      </c>
      <c r="L18" s="24">
        <v>23361469</v>
      </c>
      <c r="M18" s="20">
        <v>-10743810</v>
      </c>
      <c r="N18" s="24">
        <v>60839558</v>
      </c>
      <c r="O18" s="24">
        <v>22135902</v>
      </c>
      <c r="P18" s="24">
        <v>405881544</v>
      </c>
      <c r="Q18" s="20">
        <v>-144292543</v>
      </c>
      <c r="R18" s="24">
        <v>283724903</v>
      </c>
      <c r="S18" s="24"/>
      <c r="T18" s="20"/>
      <c r="U18" s="24"/>
      <c r="V18" s="24"/>
      <c r="W18" s="24">
        <v>10826961461</v>
      </c>
      <c r="X18" s="20">
        <v>8481177</v>
      </c>
      <c r="Y18" s="24">
        <v>10818480284</v>
      </c>
      <c r="Z18" s="25">
        <v>127558.71365495614</v>
      </c>
      <c r="AA18" s="26">
        <v>320102282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-8015766</v>
      </c>
      <c r="D22" s="18"/>
      <c r="E22" s="19"/>
      <c r="F22" s="20">
        <v>-8015766</v>
      </c>
      <c r="G22" s="20"/>
      <c r="H22" s="20"/>
      <c r="I22" s="20"/>
      <c r="J22" s="20"/>
      <c r="K22" s="20">
        <v>-336759</v>
      </c>
      <c r="L22" s="20">
        <v>3432754</v>
      </c>
      <c r="M22" s="20">
        <v>418895</v>
      </c>
      <c r="N22" s="20">
        <v>3514890</v>
      </c>
      <c r="O22" s="20"/>
      <c r="P22" s="20">
        <v>-328546</v>
      </c>
      <c r="Q22" s="20">
        <v>328546</v>
      </c>
      <c r="R22" s="20"/>
      <c r="S22" s="20"/>
      <c r="T22" s="20"/>
      <c r="U22" s="20"/>
      <c r="V22" s="20"/>
      <c r="W22" s="20">
        <v>3514890</v>
      </c>
      <c r="X22" s="20">
        <v>-8015766</v>
      </c>
      <c r="Y22" s="20">
        <v>11530656</v>
      </c>
      <c r="Z22" s="21">
        <v>-143.8497081875893</v>
      </c>
      <c r="AA22" s="22">
        <v>-8015766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-609629020</v>
      </c>
      <c r="D26" s="29">
        <f t="shared" ref="D26:Y26" si="1">SUM(D16:D25)</f>
        <v>0</v>
      </c>
      <c r="E26" s="35">
        <f t="shared" si="1"/>
        <v>699042529</v>
      </c>
      <c r="F26" s="36">
        <f t="shared" si="1"/>
        <v>312086516</v>
      </c>
      <c r="G26" s="36">
        <f t="shared" si="1"/>
        <v>10382579833</v>
      </c>
      <c r="H26" s="36">
        <f t="shared" si="1"/>
        <v>10382579833</v>
      </c>
      <c r="I26" s="36">
        <f t="shared" si="1"/>
        <v>-10282902045</v>
      </c>
      <c r="J26" s="36">
        <f t="shared" si="1"/>
        <v>10482257621</v>
      </c>
      <c r="K26" s="36">
        <f t="shared" si="1"/>
        <v>47823034</v>
      </c>
      <c r="L26" s="36">
        <f t="shared" si="1"/>
        <v>26794223</v>
      </c>
      <c r="M26" s="36">
        <f t="shared" si="1"/>
        <v>-10297062</v>
      </c>
      <c r="N26" s="36">
        <f t="shared" si="1"/>
        <v>64320195</v>
      </c>
      <c r="O26" s="36">
        <f t="shared" si="1"/>
        <v>22135902</v>
      </c>
      <c r="P26" s="36">
        <f t="shared" si="1"/>
        <v>405525144</v>
      </c>
      <c r="Q26" s="36">
        <f t="shared" si="1"/>
        <v>-143963996</v>
      </c>
      <c r="R26" s="36">
        <f t="shared" si="1"/>
        <v>283697050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10830274866</v>
      </c>
      <c r="X26" s="36">
        <f t="shared" si="1"/>
        <v>465411</v>
      </c>
      <c r="Y26" s="36">
        <f t="shared" si="1"/>
        <v>10829809455</v>
      </c>
      <c r="Z26" s="37">
        <f>+IF(X26&lt;&gt;0,+(Y26/X26)*100,0)</f>
        <v>2326934.5707342541</v>
      </c>
      <c r="AA26" s="38">
        <f>SUM(AA16:AA25)</f>
        <v>312086516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24311868928</v>
      </c>
      <c r="D27" s="29">
        <f>+D14+D26</f>
        <v>0</v>
      </c>
      <c r="E27" s="30">
        <f t="shared" si="2"/>
        <v>4001647130</v>
      </c>
      <c r="F27" s="31">
        <f t="shared" si="2"/>
        <v>45385104555</v>
      </c>
      <c r="G27" s="31">
        <f t="shared" si="2"/>
        <v>10339984605</v>
      </c>
      <c r="H27" s="31">
        <f t="shared" si="2"/>
        <v>10339984605</v>
      </c>
      <c r="I27" s="31">
        <f t="shared" si="2"/>
        <v>-14327661095</v>
      </c>
      <c r="J27" s="31">
        <f t="shared" si="2"/>
        <v>6352308115</v>
      </c>
      <c r="K27" s="31">
        <f t="shared" si="2"/>
        <v>116164032</v>
      </c>
      <c r="L27" s="31">
        <f t="shared" si="2"/>
        <v>-28392214631</v>
      </c>
      <c r="M27" s="31">
        <f t="shared" si="2"/>
        <v>28658762037</v>
      </c>
      <c r="N27" s="31">
        <f t="shared" si="2"/>
        <v>382711438</v>
      </c>
      <c r="O27" s="31">
        <f t="shared" si="2"/>
        <v>-900087157</v>
      </c>
      <c r="P27" s="31">
        <f t="shared" si="2"/>
        <v>5500196456</v>
      </c>
      <c r="Q27" s="31">
        <f t="shared" si="2"/>
        <v>37626679</v>
      </c>
      <c r="R27" s="31">
        <f t="shared" si="2"/>
        <v>4637735978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11372755531</v>
      </c>
      <c r="X27" s="31">
        <f t="shared" si="2"/>
        <v>40619371520</v>
      </c>
      <c r="Y27" s="31">
        <f t="shared" si="2"/>
        <v>-29246615989</v>
      </c>
      <c r="Z27" s="32">
        <f>+IF(X27&lt;&gt;0,+(Y27/X27)*100,0)</f>
        <v>-72.001645753183723</v>
      </c>
      <c r="AA27" s="33">
        <f>+AA14+AA26</f>
        <v>45385104555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5873253</v>
      </c>
      <c r="D32" s="18"/>
      <c r="E32" s="19"/>
      <c r="F32" s="20">
        <v>5873253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5873253</v>
      </c>
      <c r="Y32" s="20">
        <v>-5873253</v>
      </c>
      <c r="Z32" s="21">
        <v>-100</v>
      </c>
      <c r="AA32" s="22">
        <v>5873253</v>
      </c>
    </row>
    <row r="33" spans="1:27" x14ac:dyDescent="0.25">
      <c r="A33" s="23" t="s">
        <v>61</v>
      </c>
      <c r="B33" s="17" t="s">
        <v>33</v>
      </c>
      <c r="C33" s="18">
        <v>1904628324</v>
      </c>
      <c r="D33" s="18"/>
      <c r="E33" s="19">
        <v>-2649512285</v>
      </c>
      <c r="F33" s="20">
        <v>2486128315</v>
      </c>
      <c r="G33" s="20">
        <v>-449415038</v>
      </c>
      <c r="H33" s="20">
        <v>-449415038</v>
      </c>
      <c r="I33" s="20">
        <v>91007132</v>
      </c>
      <c r="J33" s="20">
        <v>-807822944</v>
      </c>
      <c r="K33" s="20">
        <v>1981815783</v>
      </c>
      <c r="L33" s="20">
        <v>-13385720197</v>
      </c>
      <c r="M33" s="20">
        <v>12174779410</v>
      </c>
      <c r="N33" s="20">
        <v>770874996</v>
      </c>
      <c r="O33" s="20">
        <v>46619304</v>
      </c>
      <c r="P33" s="20">
        <v>-2259146363</v>
      </c>
      <c r="Q33" s="20">
        <v>58734520</v>
      </c>
      <c r="R33" s="20">
        <v>-2153792539</v>
      </c>
      <c r="S33" s="20"/>
      <c r="T33" s="20"/>
      <c r="U33" s="20"/>
      <c r="V33" s="20"/>
      <c r="W33" s="20">
        <v>-2190740487</v>
      </c>
      <c r="X33" s="20">
        <v>2285135827</v>
      </c>
      <c r="Y33" s="20">
        <v>-4475876314</v>
      </c>
      <c r="Z33" s="21">
        <v>-195.86915845943719</v>
      </c>
      <c r="AA33" s="22">
        <v>2486128315</v>
      </c>
    </row>
    <row r="34" spans="1:27" x14ac:dyDescent="0.25">
      <c r="A34" s="23" t="s">
        <v>62</v>
      </c>
      <c r="B34" s="17" t="s">
        <v>33</v>
      </c>
      <c r="C34" s="18">
        <v>-620513266</v>
      </c>
      <c r="D34" s="18"/>
      <c r="E34" s="19"/>
      <c r="F34" s="20">
        <v>-620513267</v>
      </c>
      <c r="G34" s="20">
        <v>7369484</v>
      </c>
      <c r="H34" s="20">
        <v>7369484</v>
      </c>
      <c r="I34" s="20">
        <v>6378492</v>
      </c>
      <c r="J34" s="20">
        <v>21117460</v>
      </c>
      <c r="K34" s="20">
        <v>19089507</v>
      </c>
      <c r="L34" s="20">
        <v>-72819884</v>
      </c>
      <c r="M34" s="20">
        <v>32612917</v>
      </c>
      <c r="N34" s="20">
        <v>-21117460</v>
      </c>
      <c r="O34" s="20"/>
      <c r="P34" s="20">
        <v>-738304536</v>
      </c>
      <c r="Q34" s="20">
        <v>142343062</v>
      </c>
      <c r="R34" s="20">
        <v>-595961474</v>
      </c>
      <c r="S34" s="20"/>
      <c r="T34" s="20"/>
      <c r="U34" s="20"/>
      <c r="V34" s="20"/>
      <c r="W34" s="20">
        <v>-595961474</v>
      </c>
      <c r="X34" s="20">
        <v>-620513267</v>
      </c>
      <c r="Y34" s="20">
        <v>24551793</v>
      </c>
      <c r="Z34" s="21">
        <v>-3.9566910662040691</v>
      </c>
      <c r="AA34" s="22">
        <v>-620513267</v>
      </c>
    </row>
    <row r="35" spans="1:27" x14ac:dyDescent="0.25">
      <c r="A35" s="23" t="s">
        <v>63</v>
      </c>
      <c r="B35" s="17" t="s">
        <v>33</v>
      </c>
      <c r="C35" s="18">
        <v>20608150</v>
      </c>
      <c r="D35" s="18"/>
      <c r="E35" s="19"/>
      <c r="F35" s="20">
        <v>20608150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20608150</v>
      </c>
      <c r="Y35" s="20">
        <v>-20608150</v>
      </c>
      <c r="Z35" s="21">
        <v>-100</v>
      </c>
      <c r="AA35" s="22">
        <v>20608150</v>
      </c>
    </row>
    <row r="36" spans="1:27" x14ac:dyDescent="0.25">
      <c r="A36" s="23" t="s">
        <v>64</v>
      </c>
      <c r="B36" s="17" t="s">
        <v>33</v>
      </c>
      <c r="C36" s="18">
        <v>6473230</v>
      </c>
      <c r="D36" s="18"/>
      <c r="E36" s="19"/>
      <c r="F36" s="20">
        <v>349661031</v>
      </c>
      <c r="G36" s="20">
        <v>7529356</v>
      </c>
      <c r="H36" s="20">
        <v>7529356</v>
      </c>
      <c r="I36" s="20">
        <v>-7523127</v>
      </c>
      <c r="J36" s="20">
        <v>7535585</v>
      </c>
      <c r="K36" s="20">
        <v>-1873116</v>
      </c>
      <c r="L36" s="20">
        <v>413275183</v>
      </c>
      <c r="M36" s="20">
        <v>-419312477</v>
      </c>
      <c r="N36" s="20">
        <v>-7910410</v>
      </c>
      <c r="O36" s="20"/>
      <c r="P36" s="20">
        <v>-23606</v>
      </c>
      <c r="Q36" s="20">
        <v>-2313</v>
      </c>
      <c r="R36" s="20">
        <v>-25919</v>
      </c>
      <c r="S36" s="20"/>
      <c r="T36" s="20"/>
      <c r="U36" s="20"/>
      <c r="V36" s="20"/>
      <c r="W36" s="20">
        <v>-400744</v>
      </c>
      <c r="X36" s="20">
        <v>325798041</v>
      </c>
      <c r="Y36" s="20">
        <v>-326198785</v>
      </c>
      <c r="Z36" s="21">
        <v>-100.12300380897625</v>
      </c>
      <c r="AA36" s="22">
        <v>349661031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1317069691</v>
      </c>
      <c r="D38" s="29">
        <f t="shared" ref="D38:Y38" si="3">SUM(D30:D37)</f>
        <v>0</v>
      </c>
      <c r="E38" s="30">
        <f t="shared" si="3"/>
        <v>-2649512285</v>
      </c>
      <c r="F38" s="31">
        <f t="shared" si="3"/>
        <v>2241757482</v>
      </c>
      <c r="G38" s="31">
        <f t="shared" si="3"/>
        <v>-434516198</v>
      </c>
      <c r="H38" s="31">
        <f t="shared" si="3"/>
        <v>-434516198</v>
      </c>
      <c r="I38" s="31">
        <f t="shared" si="3"/>
        <v>89862497</v>
      </c>
      <c r="J38" s="31">
        <f t="shared" si="3"/>
        <v>-779169899</v>
      </c>
      <c r="K38" s="31">
        <f t="shared" si="3"/>
        <v>1999032174</v>
      </c>
      <c r="L38" s="31">
        <f t="shared" si="3"/>
        <v>-13045264898</v>
      </c>
      <c r="M38" s="31">
        <f t="shared" si="3"/>
        <v>11788079850</v>
      </c>
      <c r="N38" s="31">
        <f t="shared" si="3"/>
        <v>741847126</v>
      </c>
      <c r="O38" s="31">
        <f t="shared" si="3"/>
        <v>46619304</v>
      </c>
      <c r="P38" s="31">
        <f t="shared" si="3"/>
        <v>-2997474505</v>
      </c>
      <c r="Q38" s="31">
        <f t="shared" si="3"/>
        <v>201075269</v>
      </c>
      <c r="R38" s="31">
        <f t="shared" si="3"/>
        <v>-2749779932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-2787102705</v>
      </c>
      <c r="X38" s="31">
        <f t="shared" si="3"/>
        <v>2016902004</v>
      </c>
      <c r="Y38" s="31">
        <f t="shared" si="3"/>
        <v>-4804004709</v>
      </c>
      <c r="Z38" s="32">
        <f>+IF(X38&lt;&gt;0,+(Y38/X38)*100,0)</f>
        <v>-238.18731398315376</v>
      </c>
      <c r="AA38" s="33">
        <f>SUM(AA30:AA37)</f>
        <v>2241757482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8303686</v>
      </c>
      <c r="D43" s="18"/>
      <c r="E43" s="19"/>
      <c r="F43" s="20">
        <v>8303686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8303686</v>
      </c>
      <c r="Y43" s="20">
        <v>-8303686</v>
      </c>
      <c r="Z43" s="21">
        <v>-100</v>
      </c>
      <c r="AA43" s="22">
        <v>8303686</v>
      </c>
    </row>
    <row r="44" spans="1:27" x14ac:dyDescent="0.25">
      <c r="A44" s="27" t="s">
        <v>70</v>
      </c>
      <c r="B44" s="34" t="s">
        <v>33</v>
      </c>
      <c r="C44" s="29">
        <f>SUM(C40:C43)</f>
        <v>8303686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8303686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8303686</v>
      </c>
      <c r="Y44" s="36">
        <f t="shared" si="4"/>
        <v>-8303686</v>
      </c>
      <c r="Z44" s="37">
        <f>+IF(X44&lt;&gt;0,+(Y44/X44)*100,0)</f>
        <v>-100</v>
      </c>
      <c r="AA44" s="38">
        <f>SUM(AA40:AA43)</f>
        <v>8303686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1325373377</v>
      </c>
      <c r="D45" s="29">
        <f>+D38+D44</f>
        <v>0</v>
      </c>
      <c r="E45" s="30">
        <f t="shared" si="5"/>
        <v>-2649512285</v>
      </c>
      <c r="F45" s="31">
        <f t="shared" si="5"/>
        <v>2250061168</v>
      </c>
      <c r="G45" s="31">
        <f t="shared" si="5"/>
        <v>-434516198</v>
      </c>
      <c r="H45" s="31">
        <f t="shared" si="5"/>
        <v>-434516198</v>
      </c>
      <c r="I45" s="31">
        <f t="shared" si="5"/>
        <v>89862497</v>
      </c>
      <c r="J45" s="31">
        <f t="shared" si="5"/>
        <v>-779169899</v>
      </c>
      <c r="K45" s="31">
        <f t="shared" si="5"/>
        <v>1999032174</v>
      </c>
      <c r="L45" s="31">
        <f t="shared" si="5"/>
        <v>-13045264898</v>
      </c>
      <c r="M45" s="31">
        <f t="shared" si="5"/>
        <v>11788079850</v>
      </c>
      <c r="N45" s="31">
        <f t="shared" si="5"/>
        <v>741847126</v>
      </c>
      <c r="O45" s="31">
        <f t="shared" si="5"/>
        <v>46619304</v>
      </c>
      <c r="P45" s="31">
        <f t="shared" si="5"/>
        <v>-2997474505</v>
      </c>
      <c r="Q45" s="31">
        <f t="shared" si="5"/>
        <v>201075269</v>
      </c>
      <c r="R45" s="31">
        <f t="shared" si="5"/>
        <v>-2749779932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-2787102705</v>
      </c>
      <c r="X45" s="31">
        <f t="shared" si="5"/>
        <v>2025205690</v>
      </c>
      <c r="Y45" s="31">
        <f t="shared" si="5"/>
        <v>-4812308395</v>
      </c>
      <c r="Z45" s="32">
        <f>+IF(X45&lt;&gt;0,+(Y45/X45)*100,0)</f>
        <v>-237.6207226141064</v>
      </c>
      <c r="AA45" s="33">
        <f>+AA38+AA44</f>
        <v>2250061168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22986495551</v>
      </c>
      <c r="D46" s="42">
        <f t="shared" si="6"/>
        <v>0</v>
      </c>
      <c r="E46" s="43">
        <f t="shared" si="6"/>
        <v>6651159415</v>
      </c>
      <c r="F46" s="44">
        <f t="shared" si="6"/>
        <v>43135043387</v>
      </c>
      <c r="G46" s="44">
        <f t="shared" si="6"/>
        <v>10774500803</v>
      </c>
      <c r="H46" s="44">
        <f t="shared" si="6"/>
        <v>10774500803</v>
      </c>
      <c r="I46" s="44">
        <f t="shared" si="6"/>
        <v>-14417523592</v>
      </c>
      <c r="J46" s="44">
        <f t="shared" si="6"/>
        <v>7131478014</v>
      </c>
      <c r="K46" s="44">
        <f t="shared" si="6"/>
        <v>-1882868142</v>
      </c>
      <c r="L46" s="44">
        <f t="shared" si="6"/>
        <v>-15346949733</v>
      </c>
      <c r="M46" s="44">
        <f t="shared" si="6"/>
        <v>16870682187</v>
      </c>
      <c r="N46" s="44">
        <f t="shared" si="6"/>
        <v>-359135688</v>
      </c>
      <c r="O46" s="44">
        <f t="shared" si="6"/>
        <v>-946706461</v>
      </c>
      <c r="P46" s="44">
        <f t="shared" si="6"/>
        <v>8497670961</v>
      </c>
      <c r="Q46" s="44">
        <f t="shared" si="6"/>
        <v>-163448590</v>
      </c>
      <c r="R46" s="44">
        <f t="shared" si="6"/>
        <v>7387515910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14159858236</v>
      </c>
      <c r="X46" s="44">
        <f t="shared" si="6"/>
        <v>38594165830</v>
      </c>
      <c r="Y46" s="44">
        <f t="shared" si="6"/>
        <v>-24434307594</v>
      </c>
      <c r="Z46" s="45">
        <f>+IF(X46&lt;&gt;0,+(Y46/X46)*100,0)</f>
        <v>-63.310884089653605</v>
      </c>
      <c r="AA46" s="46">
        <f>+AA27-AA45</f>
        <v>43135043387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345133193</v>
      </c>
      <c r="D48" s="18"/>
      <c r="E48" s="19"/>
      <c r="F48" s="20">
        <v>345133192</v>
      </c>
      <c r="G48" s="20"/>
      <c r="H48" s="20"/>
      <c r="I48" s="20"/>
      <c r="J48" s="20"/>
      <c r="K48" s="20"/>
      <c r="L48" s="20">
        <v>-3807</v>
      </c>
      <c r="M48" s="20">
        <v>-4697045</v>
      </c>
      <c r="N48" s="20">
        <v>-4700852</v>
      </c>
      <c r="O48" s="20">
        <v>-23594</v>
      </c>
      <c r="P48" s="20">
        <v>-2874211</v>
      </c>
      <c r="Q48" s="20">
        <v>125000000</v>
      </c>
      <c r="R48" s="20">
        <v>122102195</v>
      </c>
      <c r="S48" s="20"/>
      <c r="T48" s="20"/>
      <c r="U48" s="20"/>
      <c r="V48" s="20"/>
      <c r="W48" s="20">
        <v>117401343</v>
      </c>
      <c r="X48" s="20">
        <v>345133192</v>
      </c>
      <c r="Y48" s="20">
        <v>-227731849</v>
      </c>
      <c r="Z48" s="47">
        <v>-65.983757656087732</v>
      </c>
      <c r="AA48" s="22">
        <v>345133192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345133193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345133192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-3807</v>
      </c>
      <c r="M51" s="52">
        <f t="shared" si="7"/>
        <v>-4697045</v>
      </c>
      <c r="N51" s="52">
        <f t="shared" si="7"/>
        <v>-4700852</v>
      </c>
      <c r="O51" s="52">
        <f t="shared" si="7"/>
        <v>-23594</v>
      </c>
      <c r="P51" s="52">
        <f t="shared" si="7"/>
        <v>-2874211</v>
      </c>
      <c r="Q51" s="52">
        <f t="shared" si="7"/>
        <v>125000000</v>
      </c>
      <c r="R51" s="52">
        <f t="shared" si="7"/>
        <v>122102195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117401343</v>
      </c>
      <c r="X51" s="52">
        <f t="shared" si="7"/>
        <v>345133192</v>
      </c>
      <c r="Y51" s="52">
        <f t="shared" si="7"/>
        <v>-227731849</v>
      </c>
      <c r="Z51" s="53">
        <f>+IF(X51&lt;&gt;0,+(Y51/X51)*100,0)</f>
        <v>-65.983757656087732</v>
      </c>
      <c r="AA51" s="54">
        <f>SUM(AA48:AA50)</f>
        <v>345133192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413038469</v>
      </c>
      <c r="D8" s="18"/>
      <c r="E8" s="19">
        <v>451221976</v>
      </c>
      <c r="F8" s="20">
        <v>447897373</v>
      </c>
      <c r="G8" s="20">
        <v>507151100</v>
      </c>
      <c r="H8" s="20">
        <v>184013085</v>
      </c>
      <c r="I8" s="20">
        <v>143542891</v>
      </c>
      <c r="J8" s="20">
        <v>834707076</v>
      </c>
      <c r="K8" s="20">
        <v>-28100162</v>
      </c>
      <c r="L8" s="20">
        <v>-23498597</v>
      </c>
      <c r="M8" s="20">
        <v>54785525</v>
      </c>
      <c r="N8" s="20">
        <v>3186766</v>
      </c>
      <c r="O8" s="20">
        <v>19419394</v>
      </c>
      <c r="P8" s="20">
        <v>-23960831</v>
      </c>
      <c r="Q8" s="20">
        <v>-107929881</v>
      </c>
      <c r="R8" s="20">
        <v>-112471318</v>
      </c>
      <c r="S8" s="20"/>
      <c r="T8" s="20"/>
      <c r="U8" s="20"/>
      <c r="V8" s="20"/>
      <c r="W8" s="20">
        <v>725422524</v>
      </c>
      <c r="X8" s="20">
        <v>335921686</v>
      </c>
      <c r="Y8" s="20">
        <v>389500838</v>
      </c>
      <c r="Z8" s="21">
        <v>115.9498937499379</v>
      </c>
      <c r="AA8" s="22">
        <v>447897373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413038469</v>
      </c>
      <c r="D14" s="29">
        <f>SUM(D6:D13)</f>
        <v>0</v>
      </c>
      <c r="E14" s="30">
        <f t="shared" si="0"/>
        <v>451221976</v>
      </c>
      <c r="F14" s="31">
        <f t="shared" si="0"/>
        <v>447897373</v>
      </c>
      <c r="G14" s="31">
        <f t="shared" si="0"/>
        <v>507151100</v>
      </c>
      <c r="H14" s="31">
        <f t="shared" si="0"/>
        <v>184013085</v>
      </c>
      <c r="I14" s="31">
        <f t="shared" si="0"/>
        <v>143542891</v>
      </c>
      <c r="J14" s="31">
        <f t="shared" si="0"/>
        <v>834707076</v>
      </c>
      <c r="K14" s="31">
        <f t="shared" si="0"/>
        <v>-28100162</v>
      </c>
      <c r="L14" s="31">
        <f t="shared" si="0"/>
        <v>-23498597</v>
      </c>
      <c r="M14" s="31">
        <f t="shared" si="0"/>
        <v>54785525</v>
      </c>
      <c r="N14" s="31">
        <f t="shared" si="0"/>
        <v>3186766</v>
      </c>
      <c r="O14" s="31">
        <f t="shared" si="0"/>
        <v>19419394</v>
      </c>
      <c r="P14" s="31">
        <f t="shared" si="0"/>
        <v>-23960831</v>
      </c>
      <c r="Q14" s="31">
        <f t="shared" si="0"/>
        <v>-107929881</v>
      </c>
      <c r="R14" s="31">
        <f t="shared" si="0"/>
        <v>-112471318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725422524</v>
      </c>
      <c r="X14" s="31">
        <f t="shared" si="0"/>
        <v>335921686</v>
      </c>
      <c r="Y14" s="31">
        <f t="shared" si="0"/>
        <v>389500838</v>
      </c>
      <c r="Z14" s="32">
        <f>+IF(X14&lt;&gt;0,+(Y14/X14)*100,0)</f>
        <v>115.9498937499379</v>
      </c>
      <c r="AA14" s="33">
        <f>SUM(AA6:AA13)</f>
        <v>447897373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1439784265</v>
      </c>
      <c r="D18" s="18"/>
      <c r="E18" s="19">
        <v>1535462655</v>
      </c>
      <c r="F18" s="20">
        <v>1536953775</v>
      </c>
      <c r="G18" s="24">
        <v>1399616115</v>
      </c>
      <c r="H18" s="24">
        <v>43742732</v>
      </c>
      <c r="I18" s="24">
        <v>-2916570</v>
      </c>
      <c r="J18" s="20">
        <v>1440442277</v>
      </c>
      <c r="K18" s="24">
        <v>-3111127</v>
      </c>
      <c r="L18" s="24">
        <v>4549478</v>
      </c>
      <c r="M18" s="20">
        <v>-1697336</v>
      </c>
      <c r="N18" s="24">
        <v>-258985</v>
      </c>
      <c r="O18" s="24">
        <v>-2249026</v>
      </c>
      <c r="P18" s="24">
        <v>478796</v>
      </c>
      <c r="Q18" s="20">
        <v>9518621</v>
      </c>
      <c r="R18" s="24">
        <v>7748391</v>
      </c>
      <c r="S18" s="24"/>
      <c r="T18" s="20"/>
      <c r="U18" s="24"/>
      <c r="V18" s="24"/>
      <c r="W18" s="24">
        <v>1447931683</v>
      </c>
      <c r="X18" s="20">
        <v>1138571605</v>
      </c>
      <c r="Y18" s="24">
        <v>309360078</v>
      </c>
      <c r="Z18" s="25">
        <v>27.170893481047248</v>
      </c>
      <c r="AA18" s="26">
        <v>1536953775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500000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1439784265</v>
      </c>
      <c r="D26" s="29">
        <f t="shared" ref="D26:Y26" si="1">SUM(D16:D25)</f>
        <v>0</v>
      </c>
      <c r="E26" s="35">
        <f t="shared" si="1"/>
        <v>1535962655</v>
      </c>
      <c r="F26" s="36">
        <f t="shared" si="1"/>
        <v>1536953775</v>
      </c>
      <c r="G26" s="36">
        <f t="shared" si="1"/>
        <v>1399616115</v>
      </c>
      <c r="H26" s="36">
        <f t="shared" si="1"/>
        <v>43742732</v>
      </c>
      <c r="I26" s="36">
        <f t="shared" si="1"/>
        <v>-2916570</v>
      </c>
      <c r="J26" s="36">
        <f t="shared" si="1"/>
        <v>1440442277</v>
      </c>
      <c r="K26" s="36">
        <f t="shared" si="1"/>
        <v>-3111127</v>
      </c>
      <c r="L26" s="36">
        <f t="shared" si="1"/>
        <v>4549478</v>
      </c>
      <c r="M26" s="36">
        <f t="shared" si="1"/>
        <v>-1697336</v>
      </c>
      <c r="N26" s="36">
        <f t="shared" si="1"/>
        <v>-258985</v>
      </c>
      <c r="O26" s="36">
        <f t="shared" si="1"/>
        <v>-2249026</v>
      </c>
      <c r="P26" s="36">
        <f t="shared" si="1"/>
        <v>478796</v>
      </c>
      <c r="Q26" s="36">
        <f t="shared" si="1"/>
        <v>9518621</v>
      </c>
      <c r="R26" s="36">
        <f t="shared" si="1"/>
        <v>7748391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1447931683</v>
      </c>
      <c r="X26" s="36">
        <f t="shared" si="1"/>
        <v>1138571605</v>
      </c>
      <c r="Y26" s="36">
        <f t="shared" si="1"/>
        <v>309360078</v>
      </c>
      <c r="Z26" s="37">
        <f>+IF(X26&lt;&gt;0,+(Y26/X26)*100,0)</f>
        <v>27.170893481047248</v>
      </c>
      <c r="AA26" s="38">
        <f>SUM(AA16:AA25)</f>
        <v>1536953775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1852822734</v>
      </c>
      <c r="D27" s="29">
        <f>+D14+D26</f>
        <v>0</v>
      </c>
      <c r="E27" s="30">
        <f t="shared" si="2"/>
        <v>1987184631</v>
      </c>
      <c r="F27" s="31">
        <f t="shared" si="2"/>
        <v>1984851148</v>
      </c>
      <c r="G27" s="31">
        <f t="shared" si="2"/>
        <v>1906767215</v>
      </c>
      <c r="H27" s="31">
        <f t="shared" si="2"/>
        <v>227755817</v>
      </c>
      <c r="I27" s="31">
        <f t="shared" si="2"/>
        <v>140626321</v>
      </c>
      <c r="J27" s="31">
        <f t="shared" si="2"/>
        <v>2275149353</v>
      </c>
      <c r="K27" s="31">
        <f t="shared" si="2"/>
        <v>-31211289</v>
      </c>
      <c r="L27" s="31">
        <f t="shared" si="2"/>
        <v>-18949119</v>
      </c>
      <c r="M27" s="31">
        <f t="shared" si="2"/>
        <v>53088189</v>
      </c>
      <c r="N27" s="31">
        <f t="shared" si="2"/>
        <v>2927781</v>
      </c>
      <c r="O27" s="31">
        <f t="shared" si="2"/>
        <v>17170368</v>
      </c>
      <c r="P27" s="31">
        <f t="shared" si="2"/>
        <v>-23482035</v>
      </c>
      <c r="Q27" s="31">
        <f t="shared" si="2"/>
        <v>-98411260</v>
      </c>
      <c r="R27" s="31">
        <f t="shared" si="2"/>
        <v>-104722927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2173354207</v>
      </c>
      <c r="X27" s="31">
        <f t="shared" si="2"/>
        <v>1474493291</v>
      </c>
      <c r="Y27" s="31">
        <f t="shared" si="2"/>
        <v>698860916</v>
      </c>
      <c r="Z27" s="32">
        <f>+IF(X27&lt;&gt;0,+(Y27/X27)*100,0)</f>
        <v>47.396683339673466</v>
      </c>
      <c r="AA27" s="33">
        <f>+AA14+AA26</f>
        <v>1984851148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27958245</v>
      </c>
      <c r="D32" s="18"/>
      <c r="E32" s="19">
        <v>19268299</v>
      </c>
      <c r="F32" s="20">
        <v>27958245</v>
      </c>
      <c r="G32" s="20">
        <v>32510355</v>
      </c>
      <c r="H32" s="20">
        <v>577678</v>
      </c>
      <c r="I32" s="20">
        <v>248114</v>
      </c>
      <c r="J32" s="20">
        <v>33336147</v>
      </c>
      <c r="K32" s="20">
        <v>83391</v>
      </c>
      <c r="L32" s="20">
        <v>57633</v>
      </c>
      <c r="M32" s="20">
        <v>640688</v>
      </c>
      <c r="N32" s="20">
        <v>781712</v>
      </c>
      <c r="O32" s="20">
        <v>144966</v>
      </c>
      <c r="P32" s="20">
        <v>-78371</v>
      </c>
      <c r="Q32" s="20">
        <v>4243107</v>
      </c>
      <c r="R32" s="20">
        <v>4309702</v>
      </c>
      <c r="S32" s="20"/>
      <c r="T32" s="20"/>
      <c r="U32" s="20"/>
      <c r="V32" s="20"/>
      <c r="W32" s="20">
        <v>38427561</v>
      </c>
      <c r="X32" s="20">
        <v>20968677</v>
      </c>
      <c r="Y32" s="20">
        <v>17458884</v>
      </c>
      <c r="Z32" s="21">
        <v>83.261733680193558</v>
      </c>
      <c r="AA32" s="22">
        <v>27958245</v>
      </c>
    </row>
    <row r="33" spans="1:27" x14ac:dyDescent="0.25">
      <c r="A33" s="23" t="s">
        <v>61</v>
      </c>
      <c r="B33" s="17" t="s">
        <v>33</v>
      </c>
      <c r="C33" s="18">
        <v>2744444123</v>
      </c>
      <c r="D33" s="18"/>
      <c r="E33" s="19">
        <v>2854871685</v>
      </c>
      <c r="F33" s="20">
        <v>188124240</v>
      </c>
      <c r="G33" s="20">
        <v>2615333456</v>
      </c>
      <c r="H33" s="20">
        <v>514338277</v>
      </c>
      <c r="I33" s="20">
        <v>135239899</v>
      </c>
      <c r="J33" s="20">
        <v>3264911632</v>
      </c>
      <c r="K33" s="20">
        <v>77815571</v>
      </c>
      <c r="L33" s="20">
        <v>123928171</v>
      </c>
      <c r="M33" s="20">
        <v>71092520</v>
      </c>
      <c r="N33" s="20">
        <v>272836262</v>
      </c>
      <c r="O33" s="20">
        <v>77288113</v>
      </c>
      <c r="P33" s="20">
        <v>169386764</v>
      </c>
      <c r="Q33" s="20">
        <v>-1953194034</v>
      </c>
      <c r="R33" s="20">
        <v>-1706519157</v>
      </c>
      <c r="S33" s="20"/>
      <c r="T33" s="20"/>
      <c r="U33" s="20"/>
      <c r="V33" s="20"/>
      <c r="W33" s="20">
        <v>1831228737</v>
      </c>
      <c r="X33" s="20">
        <v>1074225645</v>
      </c>
      <c r="Y33" s="20">
        <v>757003092</v>
      </c>
      <c r="Z33" s="21">
        <v>70.469653701108584</v>
      </c>
      <c r="AA33" s="22">
        <v>188124240</v>
      </c>
    </row>
    <row r="34" spans="1:27" x14ac:dyDescent="0.25">
      <c r="A34" s="23" t="s">
        <v>62</v>
      </c>
      <c r="B34" s="17" t="s">
        <v>33</v>
      </c>
      <c r="C34" s="18">
        <v>108619</v>
      </c>
      <c r="D34" s="18"/>
      <c r="E34" s="19"/>
      <c r="F34" s="20">
        <v>-1997151</v>
      </c>
      <c r="G34" s="20">
        <v>2218367</v>
      </c>
      <c r="H34" s="20">
        <v>150252</v>
      </c>
      <c r="I34" s="20"/>
      <c r="J34" s="20">
        <v>2368619</v>
      </c>
      <c r="K34" s="20"/>
      <c r="L34" s="20"/>
      <c r="M34" s="20">
        <v>1000000</v>
      </c>
      <c r="N34" s="20">
        <v>1000000</v>
      </c>
      <c r="O34" s="20">
        <v>-1775991</v>
      </c>
      <c r="P34" s="20">
        <v>1696022</v>
      </c>
      <c r="Q34" s="20"/>
      <c r="R34" s="20">
        <v>-79969</v>
      </c>
      <c r="S34" s="20"/>
      <c r="T34" s="20"/>
      <c r="U34" s="20"/>
      <c r="V34" s="20"/>
      <c r="W34" s="20">
        <v>3288650</v>
      </c>
      <c r="X34" s="20">
        <v>-1497861</v>
      </c>
      <c r="Y34" s="20">
        <v>4786511</v>
      </c>
      <c r="Z34" s="21">
        <v>-319.55642078937899</v>
      </c>
      <c r="AA34" s="22">
        <v>-1997151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2772510987</v>
      </c>
      <c r="D38" s="29">
        <f t="shared" ref="D38:Y38" si="3">SUM(D30:D37)</f>
        <v>0</v>
      </c>
      <c r="E38" s="30">
        <f t="shared" si="3"/>
        <v>2874139984</v>
      </c>
      <c r="F38" s="31">
        <f t="shared" si="3"/>
        <v>214085334</v>
      </c>
      <c r="G38" s="31">
        <f t="shared" si="3"/>
        <v>2650062178</v>
      </c>
      <c r="H38" s="31">
        <f t="shared" si="3"/>
        <v>515066207</v>
      </c>
      <c r="I38" s="31">
        <f t="shared" si="3"/>
        <v>135488013</v>
      </c>
      <c r="J38" s="31">
        <f t="shared" si="3"/>
        <v>3300616398</v>
      </c>
      <c r="K38" s="31">
        <f t="shared" si="3"/>
        <v>77898962</v>
      </c>
      <c r="L38" s="31">
        <f t="shared" si="3"/>
        <v>123985804</v>
      </c>
      <c r="M38" s="31">
        <f t="shared" si="3"/>
        <v>72733208</v>
      </c>
      <c r="N38" s="31">
        <f t="shared" si="3"/>
        <v>274617974</v>
      </c>
      <c r="O38" s="31">
        <f t="shared" si="3"/>
        <v>75657088</v>
      </c>
      <c r="P38" s="31">
        <f t="shared" si="3"/>
        <v>171004415</v>
      </c>
      <c r="Q38" s="31">
        <f t="shared" si="3"/>
        <v>-1948950927</v>
      </c>
      <c r="R38" s="31">
        <f t="shared" si="3"/>
        <v>-1702289424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1872944948</v>
      </c>
      <c r="X38" s="31">
        <f t="shared" si="3"/>
        <v>1093696461</v>
      </c>
      <c r="Y38" s="31">
        <f t="shared" si="3"/>
        <v>779248487</v>
      </c>
      <c r="Z38" s="32">
        <f>+IF(X38&lt;&gt;0,+(Y38/X38)*100,0)</f>
        <v>71.24906359187716</v>
      </c>
      <c r="AA38" s="33">
        <f>SUM(AA30:AA37)</f>
        <v>214085334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>
        <v>1971119396</v>
      </c>
      <c r="F42" s="20">
        <v>1264231163</v>
      </c>
      <c r="G42" s="20">
        <v>1725268617</v>
      </c>
      <c r="H42" s="20">
        <v>-1725268617</v>
      </c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948249238</v>
      </c>
      <c r="Y42" s="20">
        <v>-948249238</v>
      </c>
      <c r="Z42" s="21">
        <v>-100</v>
      </c>
      <c r="AA42" s="22">
        <v>1264231163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1971119396</v>
      </c>
      <c r="F44" s="36">
        <f t="shared" si="4"/>
        <v>1264231163</v>
      </c>
      <c r="G44" s="36">
        <f t="shared" si="4"/>
        <v>1725268617</v>
      </c>
      <c r="H44" s="36">
        <f t="shared" si="4"/>
        <v>-1725268617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948249238</v>
      </c>
      <c r="Y44" s="36">
        <f t="shared" si="4"/>
        <v>-948249238</v>
      </c>
      <c r="Z44" s="37">
        <f>+IF(X44&lt;&gt;0,+(Y44/X44)*100,0)</f>
        <v>-100</v>
      </c>
      <c r="AA44" s="38">
        <f>SUM(AA40:AA43)</f>
        <v>1264231163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2772510987</v>
      </c>
      <c r="D45" s="29">
        <f>+D38+D44</f>
        <v>0</v>
      </c>
      <c r="E45" s="30">
        <f t="shared" si="5"/>
        <v>4845259380</v>
      </c>
      <c r="F45" s="31">
        <f t="shared" si="5"/>
        <v>1478316497</v>
      </c>
      <c r="G45" s="31">
        <f t="shared" si="5"/>
        <v>4375330795</v>
      </c>
      <c r="H45" s="31">
        <f t="shared" si="5"/>
        <v>-1210202410</v>
      </c>
      <c r="I45" s="31">
        <f t="shared" si="5"/>
        <v>135488013</v>
      </c>
      <c r="J45" s="31">
        <f t="shared" si="5"/>
        <v>3300616398</v>
      </c>
      <c r="K45" s="31">
        <f t="shared" si="5"/>
        <v>77898962</v>
      </c>
      <c r="L45" s="31">
        <f t="shared" si="5"/>
        <v>123985804</v>
      </c>
      <c r="M45" s="31">
        <f t="shared" si="5"/>
        <v>72733208</v>
      </c>
      <c r="N45" s="31">
        <f t="shared" si="5"/>
        <v>274617974</v>
      </c>
      <c r="O45" s="31">
        <f t="shared" si="5"/>
        <v>75657088</v>
      </c>
      <c r="P45" s="31">
        <f t="shared" si="5"/>
        <v>171004415</v>
      </c>
      <c r="Q45" s="31">
        <f t="shared" si="5"/>
        <v>-1948950927</v>
      </c>
      <c r="R45" s="31">
        <f t="shared" si="5"/>
        <v>-1702289424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1872944948</v>
      </c>
      <c r="X45" s="31">
        <f t="shared" si="5"/>
        <v>2041945699</v>
      </c>
      <c r="Y45" s="31">
        <f t="shared" si="5"/>
        <v>-169000751</v>
      </c>
      <c r="Z45" s="32">
        <f>+IF(X45&lt;&gt;0,+(Y45/X45)*100,0)</f>
        <v>-8.276456669869555</v>
      </c>
      <c r="AA45" s="33">
        <f>+AA38+AA44</f>
        <v>1478316497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-919688253</v>
      </c>
      <c r="D46" s="42">
        <f t="shared" si="6"/>
        <v>0</v>
      </c>
      <c r="E46" s="43">
        <f t="shared" si="6"/>
        <v>-2858074749</v>
      </c>
      <c r="F46" s="44">
        <f t="shared" si="6"/>
        <v>506534651</v>
      </c>
      <c r="G46" s="44">
        <f t="shared" si="6"/>
        <v>-2468563580</v>
      </c>
      <c r="H46" s="44">
        <f t="shared" si="6"/>
        <v>1437958227</v>
      </c>
      <c r="I46" s="44">
        <f t="shared" si="6"/>
        <v>5138308</v>
      </c>
      <c r="J46" s="44">
        <f t="shared" si="6"/>
        <v>-1025467045</v>
      </c>
      <c r="K46" s="44">
        <f t="shared" si="6"/>
        <v>-109110251</v>
      </c>
      <c r="L46" s="44">
        <f t="shared" si="6"/>
        <v>-142934923</v>
      </c>
      <c r="M46" s="44">
        <f t="shared" si="6"/>
        <v>-19645019</v>
      </c>
      <c r="N46" s="44">
        <f t="shared" si="6"/>
        <v>-271690193</v>
      </c>
      <c r="O46" s="44">
        <f t="shared" si="6"/>
        <v>-58486720</v>
      </c>
      <c r="P46" s="44">
        <f t="shared" si="6"/>
        <v>-194486450</v>
      </c>
      <c r="Q46" s="44">
        <f t="shared" si="6"/>
        <v>1850539667</v>
      </c>
      <c r="R46" s="44">
        <f t="shared" si="6"/>
        <v>1597566497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300409259</v>
      </c>
      <c r="X46" s="44">
        <f t="shared" si="6"/>
        <v>-567452408</v>
      </c>
      <c r="Y46" s="44">
        <f t="shared" si="6"/>
        <v>867861667</v>
      </c>
      <c r="Z46" s="45">
        <f>+IF(X46&lt;&gt;0,+(Y46/X46)*100,0)</f>
        <v>-152.93999192968442</v>
      </c>
      <c r="AA46" s="46">
        <f>+AA27-AA45</f>
        <v>506534651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-585137691</v>
      </c>
      <c r="D48" s="18"/>
      <c r="E48" s="19">
        <v>28867021</v>
      </c>
      <c r="F48" s="20">
        <v>1178544930</v>
      </c>
      <c r="G48" s="20">
        <v>-221883794</v>
      </c>
      <c r="H48" s="20">
        <v>1276265052</v>
      </c>
      <c r="I48" s="20">
        <v>200680338</v>
      </c>
      <c r="J48" s="20">
        <v>1255061596</v>
      </c>
      <c r="K48" s="20">
        <v>210467450</v>
      </c>
      <c r="L48" s="20">
        <v>6926268</v>
      </c>
      <c r="M48" s="20">
        <v>-9379514</v>
      </c>
      <c r="N48" s="20">
        <v>208014204</v>
      </c>
      <c r="O48" s="20">
        <v>158299438</v>
      </c>
      <c r="P48" s="20">
        <v>-81154085</v>
      </c>
      <c r="Q48" s="20">
        <v>-25111647</v>
      </c>
      <c r="R48" s="20">
        <v>52033706</v>
      </c>
      <c r="S48" s="20"/>
      <c r="T48" s="20"/>
      <c r="U48" s="20"/>
      <c r="V48" s="20"/>
      <c r="W48" s="20">
        <v>1515109506</v>
      </c>
      <c r="X48" s="20">
        <v>467632836</v>
      </c>
      <c r="Y48" s="20">
        <v>1047476670</v>
      </c>
      <c r="Z48" s="47">
        <v>223.99553439399625</v>
      </c>
      <c r="AA48" s="22">
        <v>1178544930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-585137691</v>
      </c>
      <c r="D51" s="50">
        <f t="shared" ref="D51:Y51" si="7">SUM(D48:D50)</f>
        <v>0</v>
      </c>
      <c r="E51" s="51">
        <f t="shared" si="7"/>
        <v>28867021</v>
      </c>
      <c r="F51" s="52">
        <f t="shared" si="7"/>
        <v>1178544930</v>
      </c>
      <c r="G51" s="52">
        <f t="shared" si="7"/>
        <v>-221883794</v>
      </c>
      <c r="H51" s="52">
        <f t="shared" si="7"/>
        <v>1276265052</v>
      </c>
      <c r="I51" s="52">
        <f t="shared" si="7"/>
        <v>200680338</v>
      </c>
      <c r="J51" s="52">
        <f t="shared" si="7"/>
        <v>1255061596</v>
      </c>
      <c r="K51" s="52">
        <f t="shared" si="7"/>
        <v>210467450</v>
      </c>
      <c r="L51" s="52">
        <f t="shared" si="7"/>
        <v>6926268</v>
      </c>
      <c r="M51" s="52">
        <f t="shared" si="7"/>
        <v>-9379514</v>
      </c>
      <c r="N51" s="52">
        <f t="shared" si="7"/>
        <v>208014204</v>
      </c>
      <c r="O51" s="52">
        <f t="shared" si="7"/>
        <v>158299438</v>
      </c>
      <c r="P51" s="52">
        <f t="shared" si="7"/>
        <v>-81154085</v>
      </c>
      <c r="Q51" s="52">
        <f t="shared" si="7"/>
        <v>-25111647</v>
      </c>
      <c r="R51" s="52">
        <f t="shared" si="7"/>
        <v>52033706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1515109506</v>
      </c>
      <c r="X51" s="52">
        <f t="shared" si="7"/>
        <v>467632836</v>
      </c>
      <c r="Y51" s="52">
        <f t="shared" si="7"/>
        <v>1047476670</v>
      </c>
      <c r="Z51" s="53">
        <f>+IF(X51&lt;&gt;0,+(Y51/X51)*100,0)</f>
        <v>223.99553439399625</v>
      </c>
      <c r="AA51" s="54">
        <f>SUM(AA48:AA50)</f>
        <v>1178544930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51338109</v>
      </c>
      <c r="D8" s="18"/>
      <c r="E8" s="19">
        <v>49318508</v>
      </c>
      <c r="F8" s="20">
        <v>99789920</v>
      </c>
      <c r="G8" s="20">
        <v>63833913</v>
      </c>
      <c r="H8" s="20">
        <v>15082743</v>
      </c>
      <c r="I8" s="20">
        <v>-12803986</v>
      </c>
      <c r="J8" s="20">
        <v>66112670</v>
      </c>
      <c r="K8" s="20">
        <v>-2726359</v>
      </c>
      <c r="L8" s="20">
        <v>-909697</v>
      </c>
      <c r="M8" s="20">
        <v>-8739128</v>
      </c>
      <c r="N8" s="20">
        <v>-12375184</v>
      </c>
      <c r="O8" s="20">
        <v>-1053593</v>
      </c>
      <c r="P8" s="20">
        <v>-28580</v>
      </c>
      <c r="Q8" s="20">
        <v>4361763</v>
      </c>
      <c r="R8" s="20">
        <v>3279590</v>
      </c>
      <c r="S8" s="20"/>
      <c r="T8" s="20"/>
      <c r="U8" s="20"/>
      <c r="V8" s="20"/>
      <c r="W8" s="20">
        <v>57017076</v>
      </c>
      <c r="X8" s="20">
        <v>58983007</v>
      </c>
      <c r="Y8" s="20">
        <v>-1965931</v>
      </c>
      <c r="Z8" s="21">
        <v>-3.333046414537665</v>
      </c>
      <c r="AA8" s="22">
        <v>99789920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51338109</v>
      </c>
      <c r="D14" s="29">
        <f>SUM(D6:D13)</f>
        <v>0</v>
      </c>
      <c r="E14" s="30">
        <f t="shared" si="0"/>
        <v>49318508</v>
      </c>
      <c r="F14" s="31">
        <f t="shared" si="0"/>
        <v>99789920</v>
      </c>
      <c r="G14" s="31">
        <f t="shared" si="0"/>
        <v>63833913</v>
      </c>
      <c r="H14" s="31">
        <f t="shared" si="0"/>
        <v>15082743</v>
      </c>
      <c r="I14" s="31">
        <f t="shared" si="0"/>
        <v>-12803986</v>
      </c>
      <c r="J14" s="31">
        <f t="shared" si="0"/>
        <v>66112670</v>
      </c>
      <c r="K14" s="31">
        <f t="shared" si="0"/>
        <v>-2726359</v>
      </c>
      <c r="L14" s="31">
        <f t="shared" si="0"/>
        <v>-909697</v>
      </c>
      <c r="M14" s="31">
        <f t="shared" si="0"/>
        <v>-8739128</v>
      </c>
      <c r="N14" s="31">
        <f t="shared" si="0"/>
        <v>-12375184</v>
      </c>
      <c r="O14" s="31">
        <f t="shared" si="0"/>
        <v>-1053593</v>
      </c>
      <c r="P14" s="31">
        <f t="shared" si="0"/>
        <v>-28580</v>
      </c>
      <c r="Q14" s="31">
        <f t="shared" si="0"/>
        <v>4361763</v>
      </c>
      <c r="R14" s="31">
        <f t="shared" si="0"/>
        <v>3279590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57017076</v>
      </c>
      <c r="X14" s="31">
        <f t="shared" si="0"/>
        <v>58983007</v>
      </c>
      <c r="Y14" s="31">
        <f t="shared" si="0"/>
        <v>-1965931</v>
      </c>
      <c r="Z14" s="32">
        <f>+IF(X14&lt;&gt;0,+(Y14/X14)*100,0)</f>
        <v>-3.333046414537665</v>
      </c>
      <c r="AA14" s="33">
        <f>SUM(AA6:AA13)</f>
        <v>99789920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468818155</v>
      </c>
      <c r="D18" s="18"/>
      <c r="E18" s="19">
        <v>712400169</v>
      </c>
      <c r="F18" s="20">
        <v>682853116</v>
      </c>
      <c r="G18" s="24">
        <v>452026795</v>
      </c>
      <c r="H18" s="24">
        <v>-3484332</v>
      </c>
      <c r="I18" s="24">
        <v>-8429101</v>
      </c>
      <c r="J18" s="20">
        <v>440113362</v>
      </c>
      <c r="K18" s="24">
        <v>-3971421</v>
      </c>
      <c r="L18" s="24">
        <v>33372298</v>
      </c>
      <c r="M18" s="20">
        <v>5961826</v>
      </c>
      <c r="N18" s="24">
        <v>35362703</v>
      </c>
      <c r="O18" s="24">
        <v>-2024295</v>
      </c>
      <c r="P18" s="24">
        <v>7928917</v>
      </c>
      <c r="Q18" s="20">
        <v>-750283</v>
      </c>
      <c r="R18" s="24">
        <v>5154339</v>
      </c>
      <c r="S18" s="24"/>
      <c r="T18" s="20"/>
      <c r="U18" s="24"/>
      <c r="V18" s="24"/>
      <c r="W18" s="24">
        <v>480630404</v>
      </c>
      <c r="X18" s="20">
        <v>506150124</v>
      </c>
      <c r="Y18" s="24">
        <v>-25519720</v>
      </c>
      <c r="Z18" s="25">
        <v>-5.0419270469249158</v>
      </c>
      <c r="AA18" s="26">
        <v>682853116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373213</v>
      </c>
      <c r="D22" s="18"/>
      <c r="E22" s="19">
        <v>979105</v>
      </c>
      <c r="F22" s="20">
        <v>1087987</v>
      </c>
      <c r="G22" s="20">
        <v>373213</v>
      </c>
      <c r="H22" s="20"/>
      <c r="I22" s="20"/>
      <c r="J22" s="20">
        <v>373213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373213</v>
      </c>
      <c r="X22" s="20">
        <v>816003</v>
      </c>
      <c r="Y22" s="20">
        <v>-442790</v>
      </c>
      <c r="Z22" s="21">
        <v>-54.263280894800637</v>
      </c>
      <c r="AA22" s="22">
        <v>1087987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469191368</v>
      </c>
      <c r="D26" s="29">
        <f t="shared" ref="D26:Y26" si="1">SUM(D16:D25)</f>
        <v>0</v>
      </c>
      <c r="E26" s="35">
        <f t="shared" si="1"/>
        <v>713379274</v>
      </c>
      <c r="F26" s="36">
        <f t="shared" si="1"/>
        <v>683941103</v>
      </c>
      <c r="G26" s="36">
        <f t="shared" si="1"/>
        <v>452400008</v>
      </c>
      <c r="H26" s="36">
        <f t="shared" si="1"/>
        <v>-3484332</v>
      </c>
      <c r="I26" s="36">
        <f t="shared" si="1"/>
        <v>-8429101</v>
      </c>
      <c r="J26" s="36">
        <f t="shared" si="1"/>
        <v>440486575</v>
      </c>
      <c r="K26" s="36">
        <f t="shared" si="1"/>
        <v>-3971421</v>
      </c>
      <c r="L26" s="36">
        <f t="shared" si="1"/>
        <v>33372298</v>
      </c>
      <c r="M26" s="36">
        <f t="shared" si="1"/>
        <v>5961826</v>
      </c>
      <c r="N26" s="36">
        <f t="shared" si="1"/>
        <v>35362703</v>
      </c>
      <c r="O26" s="36">
        <f t="shared" si="1"/>
        <v>-2024295</v>
      </c>
      <c r="P26" s="36">
        <f t="shared" si="1"/>
        <v>7928917</v>
      </c>
      <c r="Q26" s="36">
        <f t="shared" si="1"/>
        <v>-750283</v>
      </c>
      <c r="R26" s="36">
        <f t="shared" si="1"/>
        <v>5154339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481003617</v>
      </c>
      <c r="X26" s="36">
        <f t="shared" si="1"/>
        <v>506966127</v>
      </c>
      <c r="Y26" s="36">
        <f t="shared" si="1"/>
        <v>-25962510</v>
      </c>
      <c r="Z26" s="37">
        <f>+IF(X26&lt;&gt;0,+(Y26/X26)*100,0)</f>
        <v>-5.1211527984393328</v>
      </c>
      <c r="AA26" s="38">
        <f>SUM(AA16:AA25)</f>
        <v>683941103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520529477</v>
      </c>
      <c r="D27" s="29">
        <f>+D14+D26</f>
        <v>0</v>
      </c>
      <c r="E27" s="30">
        <f t="shared" si="2"/>
        <v>762697782</v>
      </c>
      <c r="F27" s="31">
        <f t="shared" si="2"/>
        <v>783731023</v>
      </c>
      <c r="G27" s="31">
        <f t="shared" si="2"/>
        <v>516233921</v>
      </c>
      <c r="H27" s="31">
        <f t="shared" si="2"/>
        <v>11598411</v>
      </c>
      <c r="I27" s="31">
        <f t="shared" si="2"/>
        <v>-21233087</v>
      </c>
      <c r="J27" s="31">
        <f t="shared" si="2"/>
        <v>506599245</v>
      </c>
      <c r="K27" s="31">
        <f t="shared" si="2"/>
        <v>-6697780</v>
      </c>
      <c r="L27" s="31">
        <f t="shared" si="2"/>
        <v>32462601</v>
      </c>
      <c r="M27" s="31">
        <f t="shared" si="2"/>
        <v>-2777302</v>
      </c>
      <c r="N27" s="31">
        <f t="shared" si="2"/>
        <v>22987519</v>
      </c>
      <c r="O27" s="31">
        <f t="shared" si="2"/>
        <v>-3077888</v>
      </c>
      <c r="P27" s="31">
        <f t="shared" si="2"/>
        <v>7900337</v>
      </c>
      <c r="Q27" s="31">
        <f t="shared" si="2"/>
        <v>3611480</v>
      </c>
      <c r="R27" s="31">
        <f t="shared" si="2"/>
        <v>8433929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538020693</v>
      </c>
      <c r="X27" s="31">
        <f t="shared" si="2"/>
        <v>565949134</v>
      </c>
      <c r="Y27" s="31">
        <f t="shared" si="2"/>
        <v>-27928441</v>
      </c>
      <c r="Z27" s="32">
        <f>+IF(X27&lt;&gt;0,+(Y27/X27)*100,0)</f>
        <v>-4.9347970201152389</v>
      </c>
      <c r="AA27" s="33">
        <f>+AA14+AA26</f>
        <v>783731023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66915827</v>
      </c>
      <c r="D33" s="18"/>
      <c r="E33" s="19"/>
      <c r="F33" s="20"/>
      <c r="G33" s="20">
        <v>3082292</v>
      </c>
      <c r="H33" s="20">
        <v>6143026</v>
      </c>
      <c r="I33" s="20">
        <v>-1468189</v>
      </c>
      <c r="J33" s="20">
        <v>7757129</v>
      </c>
      <c r="K33" s="20">
        <v>-347345</v>
      </c>
      <c r="L33" s="20">
        <v>-1418427</v>
      </c>
      <c r="M33" s="20">
        <v>-988852</v>
      </c>
      <c r="N33" s="20">
        <v>-2754624</v>
      </c>
      <c r="O33" s="20">
        <v>-244635</v>
      </c>
      <c r="P33" s="20">
        <v>88991</v>
      </c>
      <c r="Q33" s="20">
        <v>555327</v>
      </c>
      <c r="R33" s="20">
        <v>399683</v>
      </c>
      <c r="S33" s="20"/>
      <c r="T33" s="20"/>
      <c r="U33" s="20"/>
      <c r="V33" s="20"/>
      <c r="W33" s="20">
        <v>5402188</v>
      </c>
      <c r="X33" s="20">
        <v>-9</v>
      </c>
      <c r="Y33" s="20">
        <v>5402197</v>
      </c>
      <c r="Z33" s="21">
        <v>-60024411.111111112</v>
      </c>
      <c r="AA33" s="22"/>
    </row>
    <row r="34" spans="1:27" x14ac:dyDescent="0.25">
      <c r="A34" s="23" t="s">
        <v>62</v>
      </c>
      <c r="B34" s="17" t="s">
        <v>33</v>
      </c>
      <c r="C34" s="18">
        <v>-19876754</v>
      </c>
      <c r="D34" s="18"/>
      <c r="E34" s="19"/>
      <c r="F34" s="20"/>
      <c r="G34" s="20">
        <v>-16956275</v>
      </c>
      <c r="H34" s="20">
        <v>-863139</v>
      </c>
      <c r="I34" s="20">
        <v>90770</v>
      </c>
      <c r="J34" s="20">
        <v>-17728644</v>
      </c>
      <c r="K34" s="20">
        <v>577726</v>
      </c>
      <c r="L34" s="20">
        <v>-161525</v>
      </c>
      <c r="M34" s="20">
        <v>-15815579</v>
      </c>
      <c r="N34" s="20">
        <v>-15399378</v>
      </c>
      <c r="O34" s="20">
        <v>-3782133</v>
      </c>
      <c r="P34" s="20">
        <v>-1966083</v>
      </c>
      <c r="Q34" s="20">
        <v>-265960</v>
      </c>
      <c r="R34" s="20">
        <v>-6014176</v>
      </c>
      <c r="S34" s="20"/>
      <c r="T34" s="20"/>
      <c r="U34" s="20"/>
      <c r="V34" s="20"/>
      <c r="W34" s="20">
        <v>-39142198</v>
      </c>
      <c r="X34" s="20">
        <v>-9</v>
      </c>
      <c r="Y34" s="20">
        <v>-39142189</v>
      </c>
      <c r="Z34" s="21">
        <v>434913211.1111111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47039073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-13873983</v>
      </c>
      <c r="H38" s="31">
        <f t="shared" si="3"/>
        <v>5279887</v>
      </c>
      <c r="I38" s="31">
        <f t="shared" si="3"/>
        <v>-1377419</v>
      </c>
      <c r="J38" s="31">
        <f t="shared" si="3"/>
        <v>-9971515</v>
      </c>
      <c r="K38" s="31">
        <f t="shared" si="3"/>
        <v>230381</v>
      </c>
      <c r="L38" s="31">
        <f t="shared" si="3"/>
        <v>-1579952</v>
      </c>
      <c r="M38" s="31">
        <f t="shared" si="3"/>
        <v>-16804431</v>
      </c>
      <c r="N38" s="31">
        <f t="shared" si="3"/>
        <v>-18154002</v>
      </c>
      <c r="O38" s="31">
        <f t="shared" si="3"/>
        <v>-4026768</v>
      </c>
      <c r="P38" s="31">
        <f t="shared" si="3"/>
        <v>-1877092</v>
      </c>
      <c r="Q38" s="31">
        <f t="shared" si="3"/>
        <v>289367</v>
      </c>
      <c r="R38" s="31">
        <f t="shared" si="3"/>
        <v>-5614493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-33740010</v>
      </c>
      <c r="X38" s="31">
        <f t="shared" si="3"/>
        <v>-18</v>
      </c>
      <c r="Y38" s="31">
        <f t="shared" si="3"/>
        <v>-33739992</v>
      </c>
      <c r="Z38" s="32">
        <f>+IF(X38&lt;&gt;0,+(Y38/X38)*100,0)</f>
        <v>187444400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47039073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-13873983</v>
      </c>
      <c r="H45" s="31">
        <f t="shared" si="5"/>
        <v>5279887</v>
      </c>
      <c r="I45" s="31">
        <f t="shared" si="5"/>
        <v>-1377419</v>
      </c>
      <c r="J45" s="31">
        <f t="shared" si="5"/>
        <v>-9971515</v>
      </c>
      <c r="K45" s="31">
        <f t="shared" si="5"/>
        <v>230381</v>
      </c>
      <c r="L45" s="31">
        <f t="shared" si="5"/>
        <v>-1579952</v>
      </c>
      <c r="M45" s="31">
        <f t="shared" si="5"/>
        <v>-16804431</v>
      </c>
      <c r="N45" s="31">
        <f t="shared" si="5"/>
        <v>-18154002</v>
      </c>
      <c r="O45" s="31">
        <f t="shared" si="5"/>
        <v>-4026768</v>
      </c>
      <c r="P45" s="31">
        <f t="shared" si="5"/>
        <v>-1877092</v>
      </c>
      <c r="Q45" s="31">
        <f t="shared" si="5"/>
        <v>289367</v>
      </c>
      <c r="R45" s="31">
        <f t="shared" si="5"/>
        <v>-5614493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-33740010</v>
      </c>
      <c r="X45" s="31">
        <f t="shared" si="5"/>
        <v>-18</v>
      </c>
      <c r="Y45" s="31">
        <f t="shared" si="5"/>
        <v>-33739992</v>
      </c>
      <c r="Z45" s="32">
        <f>+IF(X45&lt;&gt;0,+(Y45/X45)*100,0)</f>
        <v>187444400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473490404</v>
      </c>
      <c r="D46" s="42">
        <f t="shared" si="6"/>
        <v>0</v>
      </c>
      <c r="E46" s="43">
        <f t="shared" si="6"/>
        <v>762697782</v>
      </c>
      <c r="F46" s="44">
        <f t="shared" si="6"/>
        <v>783731023</v>
      </c>
      <c r="G46" s="44">
        <f t="shared" si="6"/>
        <v>530107904</v>
      </c>
      <c r="H46" s="44">
        <f t="shared" si="6"/>
        <v>6318524</v>
      </c>
      <c r="I46" s="44">
        <f t="shared" si="6"/>
        <v>-19855668</v>
      </c>
      <c r="J46" s="44">
        <f t="shared" si="6"/>
        <v>516570760</v>
      </c>
      <c r="K46" s="44">
        <f t="shared" si="6"/>
        <v>-6928161</v>
      </c>
      <c r="L46" s="44">
        <f t="shared" si="6"/>
        <v>34042553</v>
      </c>
      <c r="M46" s="44">
        <f t="shared" si="6"/>
        <v>14027129</v>
      </c>
      <c r="N46" s="44">
        <f t="shared" si="6"/>
        <v>41141521</v>
      </c>
      <c r="O46" s="44">
        <f t="shared" si="6"/>
        <v>948880</v>
      </c>
      <c r="P46" s="44">
        <f t="shared" si="6"/>
        <v>9777429</v>
      </c>
      <c r="Q46" s="44">
        <f t="shared" si="6"/>
        <v>3322113</v>
      </c>
      <c r="R46" s="44">
        <f t="shared" si="6"/>
        <v>14048422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571760703</v>
      </c>
      <c r="X46" s="44">
        <f t="shared" si="6"/>
        <v>565949152</v>
      </c>
      <c r="Y46" s="44">
        <f t="shared" si="6"/>
        <v>5811551</v>
      </c>
      <c r="Z46" s="45">
        <f>+IF(X46&lt;&gt;0,+(Y46/X46)*100,0)</f>
        <v>1.0268680462657536</v>
      </c>
      <c r="AA46" s="46">
        <f>+AA27-AA45</f>
        <v>783731023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220024031</v>
      </c>
      <c r="D48" s="18"/>
      <c r="E48" s="19">
        <v>27920274</v>
      </c>
      <c r="F48" s="20">
        <v>27920274</v>
      </c>
      <c r="G48" s="20">
        <v>223573826</v>
      </c>
      <c r="H48" s="20">
        <v>-6460095</v>
      </c>
      <c r="I48" s="20">
        <v>8072910</v>
      </c>
      <c r="J48" s="20">
        <v>225186641</v>
      </c>
      <c r="K48" s="20">
        <v>-15723934</v>
      </c>
      <c r="L48" s="20">
        <v>2846797</v>
      </c>
      <c r="M48" s="20">
        <v>16426149</v>
      </c>
      <c r="N48" s="20">
        <v>3549012</v>
      </c>
      <c r="O48" s="20">
        <v>7151137</v>
      </c>
      <c r="P48" s="20">
        <v>11207694</v>
      </c>
      <c r="Q48" s="20">
        <v>12515905</v>
      </c>
      <c r="R48" s="20">
        <v>30874736</v>
      </c>
      <c r="S48" s="20"/>
      <c r="T48" s="20"/>
      <c r="U48" s="20"/>
      <c r="V48" s="20"/>
      <c r="W48" s="20">
        <v>259610389</v>
      </c>
      <c r="X48" s="20">
        <v>20940201</v>
      </c>
      <c r="Y48" s="20">
        <v>238670188</v>
      </c>
      <c r="Z48" s="47">
        <v>1139.7702820522115</v>
      </c>
      <c r="AA48" s="22">
        <v>27920274</v>
      </c>
    </row>
    <row r="49" spans="1:27" x14ac:dyDescent="0.25">
      <c r="A49" s="23" t="s">
        <v>75</v>
      </c>
      <c r="B49" s="17" t="s">
        <v>33</v>
      </c>
      <c r="C49" s="18">
        <v>-43421636</v>
      </c>
      <c r="D49" s="18"/>
      <c r="E49" s="19"/>
      <c r="F49" s="20"/>
      <c r="G49" s="20">
        <v>-42428517</v>
      </c>
      <c r="H49" s="20">
        <v>-993119</v>
      </c>
      <c r="I49" s="20"/>
      <c r="J49" s="20">
        <v>-43421636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-43421636</v>
      </c>
      <c r="X49" s="20"/>
      <c r="Y49" s="20">
        <v>-43421636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176602395</v>
      </c>
      <c r="D51" s="50">
        <f t="shared" ref="D51:Y51" si="7">SUM(D48:D50)</f>
        <v>0</v>
      </c>
      <c r="E51" s="51">
        <f t="shared" si="7"/>
        <v>27920274</v>
      </c>
      <c r="F51" s="52">
        <f t="shared" si="7"/>
        <v>27920274</v>
      </c>
      <c r="G51" s="52">
        <f t="shared" si="7"/>
        <v>181145309</v>
      </c>
      <c r="H51" s="52">
        <f t="shared" si="7"/>
        <v>-7453214</v>
      </c>
      <c r="I51" s="52">
        <f t="shared" si="7"/>
        <v>8072910</v>
      </c>
      <c r="J51" s="52">
        <f t="shared" si="7"/>
        <v>181765005</v>
      </c>
      <c r="K51" s="52">
        <f t="shared" si="7"/>
        <v>-15723934</v>
      </c>
      <c r="L51" s="52">
        <f t="shared" si="7"/>
        <v>2846797</v>
      </c>
      <c r="M51" s="52">
        <f t="shared" si="7"/>
        <v>16426149</v>
      </c>
      <c r="N51" s="52">
        <f t="shared" si="7"/>
        <v>3549012</v>
      </c>
      <c r="O51" s="52">
        <f t="shared" si="7"/>
        <v>7151137</v>
      </c>
      <c r="P51" s="52">
        <f t="shared" si="7"/>
        <v>11207694</v>
      </c>
      <c r="Q51" s="52">
        <f t="shared" si="7"/>
        <v>12515905</v>
      </c>
      <c r="R51" s="52">
        <f t="shared" si="7"/>
        <v>30874736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216188753</v>
      </c>
      <c r="X51" s="52">
        <f t="shared" si="7"/>
        <v>20940201</v>
      </c>
      <c r="Y51" s="52">
        <f t="shared" si="7"/>
        <v>195248552</v>
      </c>
      <c r="Z51" s="53">
        <f>+IF(X51&lt;&gt;0,+(Y51/X51)*100,0)</f>
        <v>932.41011392393034</v>
      </c>
      <c r="AA51" s="54">
        <f>SUM(AA48:AA50)</f>
        <v>27920274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-140262493</v>
      </c>
      <c r="D6" s="18"/>
      <c r="E6" s="19">
        <v>9606834</v>
      </c>
      <c r="F6" s="20">
        <v>-200468318</v>
      </c>
      <c r="G6" s="20">
        <v>-168205667</v>
      </c>
      <c r="H6" s="20">
        <v>41191774</v>
      </c>
      <c r="I6" s="20">
        <v>23576880</v>
      </c>
      <c r="J6" s="20">
        <v>-103437013</v>
      </c>
      <c r="K6" s="20">
        <v>16067345</v>
      </c>
      <c r="L6" s="20">
        <v>25682739</v>
      </c>
      <c r="M6" s="20">
        <v>14760483</v>
      </c>
      <c r="N6" s="20">
        <v>56510567</v>
      </c>
      <c r="O6" s="20">
        <v>1168242</v>
      </c>
      <c r="P6" s="20">
        <v>38932885</v>
      </c>
      <c r="Q6" s="20">
        <v>-20600633</v>
      </c>
      <c r="R6" s="20">
        <v>19500494</v>
      </c>
      <c r="S6" s="20"/>
      <c r="T6" s="20"/>
      <c r="U6" s="20"/>
      <c r="V6" s="20"/>
      <c r="W6" s="20">
        <v>-27425952</v>
      </c>
      <c r="X6" s="20">
        <v>-160982444</v>
      </c>
      <c r="Y6" s="20">
        <v>133556492</v>
      </c>
      <c r="Z6" s="21">
        <v>-82.96338947369938</v>
      </c>
      <c r="AA6" s="22">
        <v>-200468318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167452931</v>
      </c>
      <c r="D8" s="18"/>
      <c r="E8" s="19">
        <v>6003521</v>
      </c>
      <c r="F8" s="20">
        <v>197405770</v>
      </c>
      <c r="G8" s="20">
        <v>285060261</v>
      </c>
      <c r="H8" s="20">
        <v>-78903995</v>
      </c>
      <c r="I8" s="20">
        <v>-10227832</v>
      </c>
      <c r="J8" s="20">
        <v>195928434</v>
      </c>
      <c r="K8" s="20">
        <v>8195776</v>
      </c>
      <c r="L8" s="20">
        <v>15724849</v>
      </c>
      <c r="M8" s="20">
        <v>-43428564</v>
      </c>
      <c r="N8" s="20">
        <v>-19507939</v>
      </c>
      <c r="O8" s="20">
        <v>9055566</v>
      </c>
      <c r="P8" s="20">
        <v>7278340</v>
      </c>
      <c r="Q8" s="20">
        <v>23024196</v>
      </c>
      <c r="R8" s="20">
        <v>39358102</v>
      </c>
      <c r="S8" s="20"/>
      <c r="T8" s="20"/>
      <c r="U8" s="20"/>
      <c r="V8" s="20"/>
      <c r="W8" s="20">
        <v>215778597</v>
      </c>
      <c r="X8" s="20">
        <v>169061574</v>
      </c>
      <c r="Y8" s="20">
        <v>46717023</v>
      </c>
      <c r="Z8" s="21">
        <v>27.633140928878376</v>
      </c>
      <c r="AA8" s="22">
        <v>197405770</v>
      </c>
    </row>
    <row r="9" spans="1:27" x14ac:dyDescent="0.25">
      <c r="A9" s="23" t="s">
        <v>38</v>
      </c>
      <c r="B9" s="17" t="s">
        <v>33</v>
      </c>
      <c r="C9" s="18">
        <v>-212</v>
      </c>
      <c r="D9" s="18"/>
      <c r="E9" s="19"/>
      <c r="F9" s="20">
        <v>-212</v>
      </c>
      <c r="G9" s="20">
        <v>-212</v>
      </c>
      <c r="H9" s="20">
        <v>-155813</v>
      </c>
      <c r="I9" s="20"/>
      <c r="J9" s="20">
        <v>-156025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-156025</v>
      </c>
      <c r="X9" s="20">
        <v>-212</v>
      </c>
      <c r="Y9" s="20">
        <v>-155813</v>
      </c>
      <c r="Z9" s="21">
        <v>73496.698113207545</v>
      </c>
      <c r="AA9" s="22">
        <v>-212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-48298389</v>
      </c>
      <c r="D11" s="18"/>
      <c r="E11" s="19"/>
      <c r="F11" s="20">
        <v>-48308386</v>
      </c>
      <c r="G11" s="20">
        <v>-46926181</v>
      </c>
      <c r="H11" s="20">
        <v>-3588800</v>
      </c>
      <c r="I11" s="20">
        <v>-2125883</v>
      </c>
      <c r="J11" s="20">
        <v>-52640864</v>
      </c>
      <c r="K11" s="20">
        <v>-1737188</v>
      </c>
      <c r="L11" s="20">
        <v>-1147591</v>
      </c>
      <c r="M11" s="20">
        <v>-1443935</v>
      </c>
      <c r="N11" s="20">
        <v>-4328714</v>
      </c>
      <c r="O11" s="20">
        <v>-1630216</v>
      </c>
      <c r="P11" s="20">
        <v>-1163121</v>
      </c>
      <c r="Q11" s="20">
        <v>-2138352</v>
      </c>
      <c r="R11" s="20">
        <v>-4931689</v>
      </c>
      <c r="S11" s="20"/>
      <c r="T11" s="20"/>
      <c r="U11" s="20"/>
      <c r="V11" s="20"/>
      <c r="W11" s="20">
        <v>-61901267</v>
      </c>
      <c r="X11" s="20">
        <v>-48302386</v>
      </c>
      <c r="Y11" s="20">
        <v>-13598881</v>
      </c>
      <c r="Z11" s="21">
        <v>28.153642348019826</v>
      </c>
      <c r="AA11" s="22">
        <v>-48308386</v>
      </c>
    </row>
    <row r="12" spans="1:27" x14ac:dyDescent="0.25">
      <c r="A12" s="23" t="s">
        <v>41</v>
      </c>
      <c r="B12" s="17" t="s">
        <v>33</v>
      </c>
      <c r="C12" s="18">
        <v>-1634065</v>
      </c>
      <c r="D12" s="18"/>
      <c r="E12" s="19"/>
      <c r="F12" s="20">
        <v>-1634066</v>
      </c>
      <c r="G12" s="24">
        <v>-1634066</v>
      </c>
      <c r="H12" s="24"/>
      <c r="I12" s="24"/>
      <c r="J12" s="20">
        <v>-1634066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-1634066</v>
      </c>
      <c r="X12" s="20">
        <v>-1634066</v>
      </c>
      <c r="Y12" s="24"/>
      <c r="Z12" s="25"/>
      <c r="AA12" s="26">
        <v>-1634066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-22742228</v>
      </c>
      <c r="D14" s="29">
        <f>SUM(D6:D13)</f>
        <v>0</v>
      </c>
      <c r="E14" s="30">
        <f t="shared" si="0"/>
        <v>15610355</v>
      </c>
      <c r="F14" s="31">
        <f t="shared" si="0"/>
        <v>-53005212</v>
      </c>
      <c r="G14" s="31">
        <f t="shared" si="0"/>
        <v>68294135</v>
      </c>
      <c r="H14" s="31">
        <f t="shared" si="0"/>
        <v>-41456834</v>
      </c>
      <c r="I14" s="31">
        <f t="shared" si="0"/>
        <v>11223165</v>
      </c>
      <c r="J14" s="31">
        <f t="shared" si="0"/>
        <v>38060466</v>
      </c>
      <c r="K14" s="31">
        <f t="shared" si="0"/>
        <v>22525933</v>
      </c>
      <c r="L14" s="31">
        <f t="shared" si="0"/>
        <v>40259997</v>
      </c>
      <c r="M14" s="31">
        <f t="shared" si="0"/>
        <v>-30112016</v>
      </c>
      <c r="N14" s="31">
        <f t="shared" si="0"/>
        <v>32673914</v>
      </c>
      <c r="O14" s="31">
        <f t="shared" si="0"/>
        <v>8593592</v>
      </c>
      <c r="P14" s="31">
        <f t="shared" si="0"/>
        <v>45048104</v>
      </c>
      <c r="Q14" s="31">
        <f t="shared" si="0"/>
        <v>285211</v>
      </c>
      <c r="R14" s="31">
        <f t="shared" si="0"/>
        <v>53926907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124661287</v>
      </c>
      <c r="X14" s="31">
        <f t="shared" si="0"/>
        <v>-41857534</v>
      </c>
      <c r="Y14" s="31">
        <f t="shared" si="0"/>
        <v>166518821</v>
      </c>
      <c r="Z14" s="32">
        <f>+IF(X14&lt;&gt;0,+(Y14/X14)*100,0)</f>
        <v>-397.82281727346862</v>
      </c>
      <c r="AA14" s="33">
        <f>SUM(AA6:AA13)</f>
        <v>-53005212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296679736</v>
      </c>
      <c r="D18" s="18"/>
      <c r="E18" s="19">
        <v>296136427</v>
      </c>
      <c r="F18" s="20">
        <v>305881048</v>
      </c>
      <c r="G18" s="24">
        <v>298983545</v>
      </c>
      <c r="H18" s="24">
        <v>-1461864</v>
      </c>
      <c r="I18" s="24">
        <v>-150295</v>
      </c>
      <c r="J18" s="20">
        <v>297371386</v>
      </c>
      <c r="K18" s="24">
        <v>9694929</v>
      </c>
      <c r="L18" s="24">
        <v>1436230</v>
      </c>
      <c r="M18" s="20">
        <v>-8234874</v>
      </c>
      <c r="N18" s="24">
        <v>2896285</v>
      </c>
      <c r="O18" s="24">
        <v>-672654</v>
      </c>
      <c r="P18" s="24">
        <v>-3129778</v>
      </c>
      <c r="Q18" s="20">
        <v>-846774</v>
      </c>
      <c r="R18" s="24">
        <v>-4649206</v>
      </c>
      <c r="S18" s="24"/>
      <c r="T18" s="20"/>
      <c r="U18" s="24"/>
      <c r="V18" s="24"/>
      <c r="W18" s="24">
        <v>295618465</v>
      </c>
      <c r="X18" s="20">
        <v>302890300</v>
      </c>
      <c r="Y18" s="24">
        <v>-7271835</v>
      </c>
      <c r="Z18" s="25">
        <v>-2.4008147504228425</v>
      </c>
      <c r="AA18" s="26">
        <v>305881048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4878311</v>
      </c>
      <c r="D22" s="18"/>
      <c r="E22" s="19">
        <v>4878311</v>
      </c>
      <c r="F22" s="20">
        <v>4878311</v>
      </c>
      <c r="G22" s="20">
        <v>4878311</v>
      </c>
      <c r="H22" s="20"/>
      <c r="I22" s="20"/>
      <c r="J22" s="20">
        <v>4878311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4878311</v>
      </c>
      <c r="X22" s="20">
        <v>4878311</v>
      </c>
      <c r="Y22" s="20"/>
      <c r="Z22" s="21"/>
      <c r="AA22" s="22">
        <v>4878311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301558047</v>
      </c>
      <c r="D26" s="29">
        <f t="shared" ref="D26:Y26" si="1">SUM(D16:D25)</f>
        <v>0</v>
      </c>
      <c r="E26" s="35">
        <f t="shared" si="1"/>
        <v>301014738</v>
      </c>
      <c r="F26" s="36">
        <f t="shared" si="1"/>
        <v>310759359</v>
      </c>
      <c r="G26" s="36">
        <f t="shared" si="1"/>
        <v>303861856</v>
      </c>
      <c r="H26" s="36">
        <f t="shared" si="1"/>
        <v>-1461864</v>
      </c>
      <c r="I26" s="36">
        <f t="shared" si="1"/>
        <v>-150295</v>
      </c>
      <c r="J26" s="36">
        <f t="shared" si="1"/>
        <v>302249697</v>
      </c>
      <c r="K26" s="36">
        <f t="shared" si="1"/>
        <v>9694929</v>
      </c>
      <c r="L26" s="36">
        <f t="shared" si="1"/>
        <v>1436230</v>
      </c>
      <c r="M26" s="36">
        <f t="shared" si="1"/>
        <v>-8234874</v>
      </c>
      <c r="N26" s="36">
        <f t="shared" si="1"/>
        <v>2896285</v>
      </c>
      <c r="O26" s="36">
        <f t="shared" si="1"/>
        <v>-672654</v>
      </c>
      <c r="P26" s="36">
        <f t="shared" si="1"/>
        <v>-3129778</v>
      </c>
      <c r="Q26" s="36">
        <f t="shared" si="1"/>
        <v>-846774</v>
      </c>
      <c r="R26" s="36">
        <f t="shared" si="1"/>
        <v>-4649206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300496776</v>
      </c>
      <c r="X26" s="36">
        <f t="shared" si="1"/>
        <v>307768611</v>
      </c>
      <c r="Y26" s="36">
        <f t="shared" si="1"/>
        <v>-7271835</v>
      </c>
      <c r="Z26" s="37">
        <f>+IF(X26&lt;&gt;0,+(Y26/X26)*100,0)</f>
        <v>-2.3627604440792047</v>
      </c>
      <c r="AA26" s="38">
        <f>SUM(AA16:AA25)</f>
        <v>310759359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278815819</v>
      </c>
      <c r="D27" s="29">
        <f>+D14+D26</f>
        <v>0</v>
      </c>
      <c r="E27" s="30">
        <f t="shared" si="2"/>
        <v>316625093</v>
      </c>
      <c r="F27" s="31">
        <f t="shared" si="2"/>
        <v>257754147</v>
      </c>
      <c r="G27" s="31">
        <f t="shared" si="2"/>
        <v>372155991</v>
      </c>
      <c r="H27" s="31">
        <f t="shared" si="2"/>
        <v>-42918698</v>
      </c>
      <c r="I27" s="31">
        <f t="shared" si="2"/>
        <v>11072870</v>
      </c>
      <c r="J27" s="31">
        <f t="shared" si="2"/>
        <v>340310163</v>
      </c>
      <c r="K27" s="31">
        <f t="shared" si="2"/>
        <v>32220862</v>
      </c>
      <c r="L27" s="31">
        <f t="shared" si="2"/>
        <v>41696227</v>
      </c>
      <c r="M27" s="31">
        <f t="shared" si="2"/>
        <v>-38346890</v>
      </c>
      <c r="N27" s="31">
        <f t="shared" si="2"/>
        <v>35570199</v>
      </c>
      <c r="O27" s="31">
        <f t="shared" si="2"/>
        <v>7920938</v>
      </c>
      <c r="P27" s="31">
        <f t="shared" si="2"/>
        <v>41918326</v>
      </c>
      <c r="Q27" s="31">
        <f t="shared" si="2"/>
        <v>-561563</v>
      </c>
      <c r="R27" s="31">
        <f t="shared" si="2"/>
        <v>49277701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425158063</v>
      </c>
      <c r="X27" s="31">
        <f t="shared" si="2"/>
        <v>265911077</v>
      </c>
      <c r="Y27" s="31">
        <f t="shared" si="2"/>
        <v>159246986</v>
      </c>
      <c r="Z27" s="32">
        <f>+IF(X27&lt;&gt;0,+(Y27/X27)*100,0)</f>
        <v>59.887308116916095</v>
      </c>
      <c r="AA27" s="33">
        <f>+AA14+AA26</f>
        <v>257754147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6517009</v>
      </c>
      <c r="D32" s="18"/>
      <c r="E32" s="19">
        <v>6546744</v>
      </c>
      <c r="F32" s="20">
        <v>6517010</v>
      </c>
      <c r="G32" s="20">
        <v>6547015</v>
      </c>
      <c r="H32" s="20">
        <v>26848</v>
      </c>
      <c r="I32" s="20">
        <v>230236</v>
      </c>
      <c r="J32" s="20">
        <v>6804099</v>
      </c>
      <c r="K32" s="20">
        <v>268302</v>
      </c>
      <c r="L32" s="20">
        <v>1260910</v>
      </c>
      <c r="M32" s="20">
        <v>23499</v>
      </c>
      <c r="N32" s="20">
        <v>1552711</v>
      </c>
      <c r="O32" s="20">
        <v>184352</v>
      </c>
      <c r="P32" s="20">
        <v>-73916</v>
      </c>
      <c r="Q32" s="20">
        <v>30204</v>
      </c>
      <c r="R32" s="20">
        <v>140640</v>
      </c>
      <c r="S32" s="20"/>
      <c r="T32" s="20"/>
      <c r="U32" s="20"/>
      <c r="V32" s="20"/>
      <c r="W32" s="20">
        <v>8497450</v>
      </c>
      <c r="X32" s="20">
        <v>6517010</v>
      </c>
      <c r="Y32" s="20">
        <v>1980440</v>
      </c>
      <c r="Z32" s="21">
        <v>30.38878258587911</v>
      </c>
      <c r="AA32" s="22">
        <v>6517010</v>
      </c>
    </row>
    <row r="33" spans="1:27" x14ac:dyDescent="0.25">
      <c r="A33" s="23" t="s">
        <v>61</v>
      </c>
      <c r="B33" s="17" t="s">
        <v>33</v>
      </c>
      <c r="C33" s="18">
        <v>369790184</v>
      </c>
      <c r="D33" s="18"/>
      <c r="E33" s="19">
        <v>-3583256</v>
      </c>
      <c r="F33" s="20">
        <v>420364419</v>
      </c>
      <c r="G33" s="20">
        <v>339448736</v>
      </c>
      <c r="H33" s="20">
        <v>56713636</v>
      </c>
      <c r="I33" s="20">
        <v>-21473760</v>
      </c>
      <c r="J33" s="20">
        <v>374688612</v>
      </c>
      <c r="K33" s="20">
        <v>27677784</v>
      </c>
      <c r="L33" s="20">
        <v>28254577</v>
      </c>
      <c r="M33" s="20">
        <v>-1708374</v>
      </c>
      <c r="N33" s="20">
        <v>54223987</v>
      </c>
      <c r="O33" s="20">
        <v>2623140</v>
      </c>
      <c r="P33" s="20">
        <v>3349638</v>
      </c>
      <c r="Q33" s="20">
        <v>37379997</v>
      </c>
      <c r="R33" s="20">
        <v>43352775</v>
      </c>
      <c r="S33" s="20"/>
      <c r="T33" s="20"/>
      <c r="U33" s="20"/>
      <c r="V33" s="20"/>
      <c r="W33" s="20">
        <v>472265374</v>
      </c>
      <c r="X33" s="20">
        <v>379614707</v>
      </c>
      <c r="Y33" s="20">
        <v>92650667</v>
      </c>
      <c r="Z33" s="21">
        <v>24.406500931482615</v>
      </c>
      <c r="AA33" s="22">
        <v>420364419</v>
      </c>
    </row>
    <row r="34" spans="1:27" x14ac:dyDescent="0.25">
      <c r="A34" s="23" t="s">
        <v>62</v>
      </c>
      <c r="B34" s="17" t="s">
        <v>33</v>
      </c>
      <c r="C34" s="18">
        <v>-2563892</v>
      </c>
      <c r="D34" s="18"/>
      <c r="E34" s="19">
        <v>3000000</v>
      </c>
      <c r="F34" s="20">
        <v>436108</v>
      </c>
      <c r="G34" s="20">
        <v>6872308</v>
      </c>
      <c r="H34" s="20">
        <v>-6000</v>
      </c>
      <c r="I34" s="20">
        <v>-6000</v>
      </c>
      <c r="J34" s="20">
        <v>6860308</v>
      </c>
      <c r="K34" s="20">
        <v>-6748490</v>
      </c>
      <c r="L34" s="20">
        <v>-25307</v>
      </c>
      <c r="M34" s="20">
        <v>4176391</v>
      </c>
      <c r="N34" s="20">
        <v>-2597406</v>
      </c>
      <c r="O34" s="20">
        <v>-16773</v>
      </c>
      <c r="P34" s="20">
        <v>7331770</v>
      </c>
      <c r="Q34" s="20">
        <v>-13451</v>
      </c>
      <c r="R34" s="20">
        <v>7301546</v>
      </c>
      <c r="S34" s="20"/>
      <c r="T34" s="20"/>
      <c r="U34" s="20"/>
      <c r="V34" s="20"/>
      <c r="W34" s="20">
        <v>11564448</v>
      </c>
      <c r="X34" s="20">
        <v>-313892</v>
      </c>
      <c r="Y34" s="20">
        <v>11878340</v>
      </c>
      <c r="Z34" s="21">
        <v>-3784.2124042664359</v>
      </c>
      <c r="AA34" s="22">
        <v>436108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-5355806</v>
      </c>
      <c r="D36" s="18"/>
      <c r="E36" s="19"/>
      <c r="F36" s="20">
        <v>-5355805</v>
      </c>
      <c r="G36" s="20">
        <v>-5355805</v>
      </c>
      <c r="H36" s="20"/>
      <c r="I36" s="20"/>
      <c r="J36" s="20">
        <v>-5355805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-5355805</v>
      </c>
      <c r="X36" s="20">
        <v>-5355805</v>
      </c>
      <c r="Y36" s="20"/>
      <c r="Z36" s="21"/>
      <c r="AA36" s="22">
        <v>-5355805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368387495</v>
      </c>
      <c r="D38" s="29">
        <f t="shared" ref="D38:Y38" si="3">SUM(D30:D37)</f>
        <v>0</v>
      </c>
      <c r="E38" s="30">
        <f t="shared" si="3"/>
        <v>5963488</v>
      </c>
      <c r="F38" s="31">
        <f t="shared" si="3"/>
        <v>421961732</v>
      </c>
      <c r="G38" s="31">
        <f t="shared" si="3"/>
        <v>347512254</v>
      </c>
      <c r="H38" s="31">
        <f t="shared" si="3"/>
        <v>56734484</v>
      </c>
      <c r="I38" s="31">
        <f t="shared" si="3"/>
        <v>-21249524</v>
      </c>
      <c r="J38" s="31">
        <f t="shared" si="3"/>
        <v>382997214</v>
      </c>
      <c r="K38" s="31">
        <f t="shared" si="3"/>
        <v>21197596</v>
      </c>
      <c r="L38" s="31">
        <f t="shared" si="3"/>
        <v>29490180</v>
      </c>
      <c r="M38" s="31">
        <f t="shared" si="3"/>
        <v>2491516</v>
      </c>
      <c r="N38" s="31">
        <f t="shared" si="3"/>
        <v>53179292</v>
      </c>
      <c r="O38" s="31">
        <f t="shared" si="3"/>
        <v>2790719</v>
      </c>
      <c r="P38" s="31">
        <f t="shared" si="3"/>
        <v>10607492</v>
      </c>
      <c r="Q38" s="31">
        <f t="shared" si="3"/>
        <v>37396750</v>
      </c>
      <c r="R38" s="31">
        <f t="shared" si="3"/>
        <v>50794961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486971467</v>
      </c>
      <c r="X38" s="31">
        <f t="shared" si="3"/>
        <v>380462020</v>
      </c>
      <c r="Y38" s="31">
        <f t="shared" si="3"/>
        <v>106509447</v>
      </c>
      <c r="Z38" s="32">
        <f>+IF(X38&lt;&gt;0,+(Y38/X38)*100,0)</f>
        <v>27.994764628542949</v>
      </c>
      <c r="AA38" s="33">
        <f>SUM(AA30:AA37)</f>
        <v>421961732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>
        <v>1935689</v>
      </c>
      <c r="F40" s="20">
        <v>1622359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1326431</v>
      </c>
      <c r="Y40" s="20">
        <v>-1326431</v>
      </c>
      <c r="Z40" s="21">
        <v>-100</v>
      </c>
      <c r="AA40" s="22">
        <v>1622359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18703788</v>
      </c>
      <c r="D42" s="18"/>
      <c r="E42" s="19">
        <v>137538333</v>
      </c>
      <c r="F42" s="20">
        <v>-13796212</v>
      </c>
      <c r="G42" s="20">
        <v>18703788</v>
      </c>
      <c r="H42" s="20"/>
      <c r="I42" s="20"/>
      <c r="J42" s="20">
        <v>18703788</v>
      </c>
      <c r="K42" s="20"/>
      <c r="L42" s="20"/>
      <c r="M42" s="20">
        <v>2427371</v>
      </c>
      <c r="N42" s="20">
        <v>2427371</v>
      </c>
      <c r="O42" s="20"/>
      <c r="P42" s="20"/>
      <c r="Q42" s="20"/>
      <c r="R42" s="20"/>
      <c r="S42" s="20"/>
      <c r="T42" s="20"/>
      <c r="U42" s="20"/>
      <c r="V42" s="20"/>
      <c r="W42" s="20">
        <v>21131159</v>
      </c>
      <c r="X42" s="20">
        <v>-5671209</v>
      </c>
      <c r="Y42" s="20">
        <v>26802368</v>
      </c>
      <c r="Z42" s="21">
        <v>-472.60413079468594</v>
      </c>
      <c r="AA42" s="22">
        <v>-13796212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18703788</v>
      </c>
      <c r="D44" s="29">
        <f t="shared" ref="D44:Y44" si="4">SUM(D40:D43)</f>
        <v>0</v>
      </c>
      <c r="E44" s="35">
        <f t="shared" si="4"/>
        <v>139474022</v>
      </c>
      <c r="F44" s="36">
        <f t="shared" si="4"/>
        <v>-12173853</v>
      </c>
      <c r="G44" s="36">
        <f t="shared" si="4"/>
        <v>18703788</v>
      </c>
      <c r="H44" s="36">
        <f t="shared" si="4"/>
        <v>0</v>
      </c>
      <c r="I44" s="36">
        <f t="shared" si="4"/>
        <v>0</v>
      </c>
      <c r="J44" s="36">
        <f t="shared" si="4"/>
        <v>18703788</v>
      </c>
      <c r="K44" s="36">
        <f t="shared" si="4"/>
        <v>0</v>
      </c>
      <c r="L44" s="36">
        <f t="shared" si="4"/>
        <v>0</v>
      </c>
      <c r="M44" s="36">
        <f t="shared" si="4"/>
        <v>2427371</v>
      </c>
      <c r="N44" s="36">
        <f t="shared" si="4"/>
        <v>2427371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21131159</v>
      </c>
      <c r="X44" s="36">
        <f t="shared" si="4"/>
        <v>-4344778</v>
      </c>
      <c r="Y44" s="36">
        <f t="shared" si="4"/>
        <v>25475937</v>
      </c>
      <c r="Z44" s="37">
        <f>+IF(X44&lt;&gt;0,+(Y44/X44)*100,0)</f>
        <v>-586.35762287509283</v>
      </c>
      <c r="AA44" s="38">
        <f>SUM(AA40:AA43)</f>
        <v>-12173853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387091283</v>
      </c>
      <c r="D45" s="29">
        <f>+D38+D44</f>
        <v>0</v>
      </c>
      <c r="E45" s="30">
        <f t="shared" si="5"/>
        <v>145437510</v>
      </c>
      <c r="F45" s="31">
        <f t="shared" si="5"/>
        <v>409787879</v>
      </c>
      <c r="G45" s="31">
        <f t="shared" si="5"/>
        <v>366216042</v>
      </c>
      <c r="H45" s="31">
        <f t="shared" si="5"/>
        <v>56734484</v>
      </c>
      <c r="I45" s="31">
        <f t="shared" si="5"/>
        <v>-21249524</v>
      </c>
      <c r="J45" s="31">
        <f t="shared" si="5"/>
        <v>401701002</v>
      </c>
      <c r="K45" s="31">
        <f t="shared" si="5"/>
        <v>21197596</v>
      </c>
      <c r="L45" s="31">
        <f t="shared" si="5"/>
        <v>29490180</v>
      </c>
      <c r="M45" s="31">
        <f t="shared" si="5"/>
        <v>4918887</v>
      </c>
      <c r="N45" s="31">
        <f t="shared" si="5"/>
        <v>55606663</v>
      </c>
      <c r="O45" s="31">
        <f t="shared" si="5"/>
        <v>2790719</v>
      </c>
      <c r="P45" s="31">
        <f t="shared" si="5"/>
        <v>10607492</v>
      </c>
      <c r="Q45" s="31">
        <f t="shared" si="5"/>
        <v>37396750</v>
      </c>
      <c r="R45" s="31">
        <f t="shared" si="5"/>
        <v>50794961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508102626</v>
      </c>
      <c r="X45" s="31">
        <f t="shared" si="5"/>
        <v>376117242</v>
      </c>
      <c r="Y45" s="31">
        <f t="shared" si="5"/>
        <v>131985384</v>
      </c>
      <c r="Z45" s="32">
        <f>+IF(X45&lt;&gt;0,+(Y45/X45)*100,0)</f>
        <v>35.091553712924437</v>
      </c>
      <c r="AA45" s="33">
        <f>+AA38+AA44</f>
        <v>409787879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-108275464</v>
      </c>
      <c r="D46" s="42">
        <f t="shared" si="6"/>
        <v>0</v>
      </c>
      <c r="E46" s="43">
        <f t="shared" si="6"/>
        <v>171187583</v>
      </c>
      <c r="F46" s="44">
        <f t="shared" si="6"/>
        <v>-152033732</v>
      </c>
      <c r="G46" s="44">
        <f t="shared" si="6"/>
        <v>5939949</v>
      </c>
      <c r="H46" s="44">
        <f t="shared" si="6"/>
        <v>-99653182</v>
      </c>
      <c r="I46" s="44">
        <f t="shared" si="6"/>
        <v>32322394</v>
      </c>
      <c r="J46" s="44">
        <f t="shared" si="6"/>
        <v>-61390839</v>
      </c>
      <c r="K46" s="44">
        <f t="shared" si="6"/>
        <v>11023266</v>
      </c>
      <c r="L46" s="44">
        <f t="shared" si="6"/>
        <v>12206047</v>
      </c>
      <c r="M46" s="44">
        <f t="shared" si="6"/>
        <v>-43265777</v>
      </c>
      <c r="N46" s="44">
        <f t="shared" si="6"/>
        <v>-20036464</v>
      </c>
      <c r="O46" s="44">
        <f t="shared" si="6"/>
        <v>5130219</v>
      </c>
      <c r="P46" s="44">
        <f t="shared" si="6"/>
        <v>31310834</v>
      </c>
      <c r="Q46" s="44">
        <f t="shared" si="6"/>
        <v>-37958313</v>
      </c>
      <c r="R46" s="44">
        <f t="shared" si="6"/>
        <v>-1517260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-82944563</v>
      </c>
      <c r="X46" s="44">
        <f t="shared" si="6"/>
        <v>-110206165</v>
      </c>
      <c r="Y46" s="44">
        <f t="shared" si="6"/>
        <v>27261602</v>
      </c>
      <c r="Z46" s="45">
        <f>+IF(X46&lt;&gt;0,+(Y46/X46)*100,0)</f>
        <v>-24.736911950433988</v>
      </c>
      <c r="AA46" s="46">
        <f>+AA27-AA45</f>
        <v>-152033732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-212258944</v>
      </c>
      <c r="D48" s="18"/>
      <c r="E48" s="19">
        <v>171187583</v>
      </c>
      <c r="F48" s="20">
        <v>-256017215</v>
      </c>
      <c r="G48" s="20">
        <v>-147688809</v>
      </c>
      <c r="H48" s="20">
        <v>-987402</v>
      </c>
      <c r="I48" s="20">
        <v>26209693</v>
      </c>
      <c r="J48" s="20">
        <v>-122466518</v>
      </c>
      <c r="K48" s="20">
        <v>8567923</v>
      </c>
      <c r="L48" s="20">
        <v>6219219</v>
      </c>
      <c r="M48" s="20">
        <v>-99753734</v>
      </c>
      <c r="N48" s="20">
        <v>-84966592</v>
      </c>
      <c r="O48" s="20">
        <v>5013321</v>
      </c>
      <c r="P48" s="20">
        <v>25089520</v>
      </c>
      <c r="Q48" s="20">
        <v>-37084634</v>
      </c>
      <c r="R48" s="20">
        <v>-6981793</v>
      </c>
      <c r="S48" s="20"/>
      <c r="T48" s="20"/>
      <c r="U48" s="20"/>
      <c r="V48" s="20"/>
      <c r="W48" s="20">
        <v>-214414903</v>
      </c>
      <c r="X48" s="20">
        <v>-214189648</v>
      </c>
      <c r="Y48" s="20">
        <v>-225255</v>
      </c>
      <c r="Z48" s="47">
        <v>0.10516614696523521</v>
      </c>
      <c r="AA48" s="22">
        <v>-256017215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-212258944</v>
      </c>
      <c r="D51" s="50">
        <f t="shared" ref="D51:Y51" si="7">SUM(D48:D50)</f>
        <v>0</v>
      </c>
      <c r="E51" s="51">
        <f t="shared" si="7"/>
        <v>171187583</v>
      </c>
      <c r="F51" s="52">
        <f t="shared" si="7"/>
        <v>-256017215</v>
      </c>
      <c r="G51" s="52">
        <f t="shared" si="7"/>
        <v>-147688809</v>
      </c>
      <c r="H51" s="52">
        <f t="shared" si="7"/>
        <v>-987402</v>
      </c>
      <c r="I51" s="52">
        <f t="shared" si="7"/>
        <v>26209693</v>
      </c>
      <c r="J51" s="52">
        <f t="shared" si="7"/>
        <v>-122466518</v>
      </c>
      <c r="K51" s="52">
        <f t="shared" si="7"/>
        <v>8567923</v>
      </c>
      <c r="L51" s="52">
        <f t="shared" si="7"/>
        <v>6219219</v>
      </c>
      <c r="M51" s="52">
        <f t="shared" si="7"/>
        <v>-99753734</v>
      </c>
      <c r="N51" s="52">
        <f t="shared" si="7"/>
        <v>-84966592</v>
      </c>
      <c r="O51" s="52">
        <f t="shared" si="7"/>
        <v>5013321</v>
      </c>
      <c r="P51" s="52">
        <f t="shared" si="7"/>
        <v>25089520</v>
      </c>
      <c r="Q51" s="52">
        <f t="shared" si="7"/>
        <v>-37084634</v>
      </c>
      <c r="R51" s="52">
        <f t="shared" si="7"/>
        <v>-6981793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-214414903</v>
      </c>
      <c r="X51" s="52">
        <f t="shared" si="7"/>
        <v>-214189648</v>
      </c>
      <c r="Y51" s="52">
        <f t="shared" si="7"/>
        <v>-225255</v>
      </c>
      <c r="Z51" s="53">
        <f>+IF(X51&lt;&gt;0,+(Y51/X51)*100,0)</f>
        <v>0.10516614696523521</v>
      </c>
      <c r="AA51" s="54">
        <f>SUM(AA48:AA50)</f>
        <v>-256017215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-1468443446</v>
      </c>
      <c r="D6" s="18"/>
      <c r="E6" s="19">
        <v>194595810</v>
      </c>
      <c r="F6" s="20">
        <v>200807812</v>
      </c>
      <c r="G6" s="20">
        <v>-1583220736</v>
      </c>
      <c r="H6" s="20">
        <v>-247735274</v>
      </c>
      <c r="I6" s="20">
        <v>-182828767</v>
      </c>
      <c r="J6" s="20">
        <v>-2013784777</v>
      </c>
      <c r="K6" s="20">
        <v>-13184650</v>
      </c>
      <c r="L6" s="20">
        <v>7080485</v>
      </c>
      <c r="M6" s="20">
        <v>16686486</v>
      </c>
      <c r="N6" s="20">
        <v>10582321</v>
      </c>
      <c r="O6" s="20">
        <v>5394977</v>
      </c>
      <c r="P6" s="20">
        <v>5498174</v>
      </c>
      <c r="Q6" s="20">
        <v>23783956</v>
      </c>
      <c r="R6" s="20">
        <v>34677107</v>
      </c>
      <c r="S6" s="20"/>
      <c r="T6" s="20"/>
      <c r="U6" s="20"/>
      <c r="V6" s="20"/>
      <c r="W6" s="20">
        <v>-1968525349</v>
      </c>
      <c r="X6" s="20">
        <v>177468073</v>
      </c>
      <c r="Y6" s="20">
        <v>-2145993422</v>
      </c>
      <c r="Z6" s="21">
        <v>-1209.2278829217917</v>
      </c>
      <c r="AA6" s="22">
        <v>200807812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-210007334</v>
      </c>
      <c r="D8" s="18"/>
      <c r="E8" s="19">
        <v>406107526</v>
      </c>
      <c r="F8" s="20">
        <v>307630450</v>
      </c>
      <c r="G8" s="20">
        <v>-273075261</v>
      </c>
      <c r="H8" s="20">
        <v>42062447</v>
      </c>
      <c r="I8" s="20">
        <v>91508576</v>
      </c>
      <c r="J8" s="20">
        <v>-139504238</v>
      </c>
      <c r="K8" s="20">
        <v>-50222446</v>
      </c>
      <c r="L8" s="20">
        <v>19073257</v>
      </c>
      <c r="M8" s="20">
        <v>63268616</v>
      </c>
      <c r="N8" s="20">
        <v>32119427</v>
      </c>
      <c r="O8" s="20">
        <v>-89774159</v>
      </c>
      <c r="P8" s="20">
        <v>43478812</v>
      </c>
      <c r="Q8" s="20">
        <v>-12915291</v>
      </c>
      <c r="R8" s="20">
        <v>-59210638</v>
      </c>
      <c r="S8" s="20"/>
      <c r="T8" s="20"/>
      <c r="U8" s="20"/>
      <c r="V8" s="20"/>
      <c r="W8" s="20">
        <v>-166595449</v>
      </c>
      <c r="X8" s="20">
        <v>236153324</v>
      </c>
      <c r="Y8" s="20">
        <v>-402748773</v>
      </c>
      <c r="Z8" s="21">
        <v>-170.5454601181053</v>
      </c>
      <c r="AA8" s="22">
        <v>307630450</v>
      </c>
    </row>
    <row r="9" spans="1:27" x14ac:dyDescent="0.25">
      <c r="A9" s="23" t="s">
        <v>38</v>
      </c>
      <c r="B9" s="17" t="s">
        <v>33</v>
      </c>
      <c r="C9" s="18">
        <v>222774454</v>
      </c>
      <c r="D9" s="18"/>
      <c r="E9" s="19"/>
      <c r="F9" s="20"/>
      <c r="G9" s="20">
        <v>222774458</v>
      </c>
      <c r="H9" s="20"/>
      <c r="I9" s="20"/>
      <c r="J9" s="20">
        <v>222774458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222774458</v>
      </c>
      <c r="X9" s="20"/>
      <c r="Y9" s="20">
        <v>222774458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-123853</v>
      </c>
      <c r="D11" s="18"/>
      <c r="E11" s="19">
        <v>-779291</v>
      </c>
      <c r="F11" s="20">
        <v>-2394291</v>
      </c>
      <c r="G11" s="20">
        <v>-129135</v>
      </c>
      <c r="H11" s="20"/>
      <c r="I11" s="20">
        <v>-4816</v>
      </c>
      <c r="J11" s="20">
        <v>-133951</v>
      </c>
      <c r="K11" s="20"/>
      <c r="L11" s="20"/>
      <c r="M11" s="20"/>
      <c r="N11" s="20"/>
      <c r="O11" s="20"/>
      <c r="P11" s="20"/>
      <c r="Q11" s="20">
        <v>-5079</v>
      </c>
      <c r="R11" s="20">
        <v>-5079</v>
      </c>
      <c r="S11" s="20"/>
      <c r="T11" s="20"/>
      <c r="U11" s="20"/>
      <c r="V11" s="20"/>
      <c r="W11" s="20">
        <v>-139030</v>
      </c>
      <c r="X11" s="20">
        <v>-1221796</v>
      </c>
      <c r="Y11" s="20">
        <v>1082766</v>
      </c>
      <c r="Z11" s="21">
        <v>-88.62084996185942</v>
      </c>
      <c r="AA11" s="22">
        <v>-2394291</v>
      </c>
    </row>
    <row r="12" spans="1:27" x14ac:dyDescent="0.25">
      <c r="A12" s="23" t="s">
        <v>41</v>
      </c>
      <c r="B12" s="17" t="s">
        <v>33</v>
      </c>
      <c r="C12" s="18">
        <v>11443203</v>
      </c>
      <c r="D12" s="18"/>
      <c r="E12" s="19"/>
      <c r="F12" s="20"/>
      <c r="G12" s="24">
        <v>11443203</v>
      </c>
      <c r="H12" s="24"/>
      <c r="I12" s="24"/>
      <c r="J12" s="20">
        <v>11443203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11443203</v>
      </c>
      <c r="X12" s="20"/>
      <c r="Y12" s="24">
        <v>11443203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-1444356976</v>
      </c>
      <c r="D14" s="29">
        <f>SUM(D6:D13)</f>
        <v>0</v>
      </c>
      <c r="E14" s="30">
        <f t="shared" si="0"/>
        <v>599924045</v>
      </c>
      <c r="F14" s="31">
        <f t="shared" si="0"/>
        <v>506043971</v>
      </c>
      <c r="G14" s="31">
        <f t="shared" si="0"/>
        <v>-1622207471</v>
      </c>
      <c r="H14" s="31">
        <f t="shared" si="0"/>
        <v>-205672827</v>
      </c>
      <c r="I14" s="31">
        <f t="shared" si="0"/>
        <v>-91325007</v>
      </c>
      <c r="J14" s="31">
        <f t="shared" si="0"/>
        <v>-1919205305</v>
      </c>
      <c r="K14" s="31">
        <f t="shared" si="0"/>
        <v>-63407096</v>
      </c>
      <c r="L14" s="31">
        <f t="shared" si="0"/>
        <v>26153742</v>
      </c>
      <c r="M14" s="31">
        <f t="shared" si="0"/>
        <v>79955102</v>
      </c>
      <c r="N14" s="31">
        <f t="shared" si="0"/>
        <v>42701748</v>
      </c>
      <c r="O14" s="31">
        <f t="shared" si="0"/>
        <v>-84379182</v>
      </c>
      <c r="P14" s="31">
        <f t="shared" si="0"/>
        <v>48976986</v>
      </c>
      <c r="Q14" s="31">
        <f t="shared" si="0"/>
        <v>10863586</v>
      </c>
      <c r="R14" s="31">
        <f t="shared" si="0"/>
        <v>-24538610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-1901042167</v>
      </c>
      <c r="X14" s="31">
        <f t="shared" si="0"/>
        <v>412399601</v>
      </c>
      <c r="Y14" s="31">
        <f t="shared" si="0"/>
        <v>-2313441768</v>
      </c>
      <c r="Z14" s="32">
        <f>+IF(X14&lt;&gt;0,+(Y14/X14)*100,0)</f>
        <v>-560.97090355817295</v>
      </c>
      <c r="AA14" s="33">
        <f>SUM(AA6:AA13)</f>
        <v>506043971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11739182</v>
      </c>
      <c r="D18" s="18"/>
      <c r="E18" s="19">
        <v>-19415810</v>
      </c>
      <c r="F18" s="20">
        <v>-19615810</v>
      </c>
      <c r="G18" s="24">
        <v>11657184</v>
      </c>
      <c r="H18" s="24">
        <v>81998</v>
      </c>
      <c r="I18" s="24">
        <v>-14281823</v>
      </c>
      <c r="J18" s="20">
        <v>-2542641</v>
      </c>
      <c r="K18" s="24">
        <v>-4781868</v>
      </c>
      <c r="L18" s="24">
        <v>-2186004</v>
      </c>
      <c r="M18" s="20">
        <v>125821</v>
      </c>
      <c r="N18" s="24">
        <v>-6842051</v>
      </c>
      <c r="O18" s="24">
        <v>-4812351</v>
      </c>
      <c r="P18" s="24">
        <v>1314375</v>
      </c>
      <c r="Q18" s="20">
        <v>-4294302</v>
      </c>
      <c r="R18" s="24">
        <v>-7792278</v>
      </c>
      <c r="S18" s="24"/>
      <c r="T18" s="20"/>
      <c r="U18" s="24"/>
      <c r="V18" s="24"/>
      <c r="W18" s="24">
        <v>-17176970</v>
      </c>
      <c r="X18" s="20">
        <v>-14641865</v>
      </c>
      <c r="Y18" s="24">
        <v>-2535105</v>
      </c>
      <c r="Z18" s="25">
        <v>17.314085329976749</v>
      </c>
      <c r="AA18" s="26">
        <v>-19615810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5181016</v>
      </c>
      <c r="D22" s="18"/>
      <c r="E22" s="19"/>
      <c r="F22" s="20"/>
      <c r="G22" s="20">
        <v>5181016</v>
      </c>
      <c r="H22" s="20"/>
      <c r="I22" s="20"/>
      <c r="J22" s="20">
        <v>5181016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5181016</v>
      </c>
      <c r="X22" s="20"/>
      <c r="Y22" s="20">
        <v>5181016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16920198</v>
      </c>
      <c r="D26" s="29">
        <f t="shared" ref="D26:Y26" si="1">SUM(D16:D25)</f>
        <v>0</v>
      </c>
      <c r="E26" s="35">
        <f t="shared" si="1"/>
        <v>-19415810</v>
      </c>
      <c r="F26" s="36">
        <f t="shared" si="1"/>
        <v>-19615810</v>
      </c>
      <c r="G26" s="36">
        <f t="shared" si="1"/>
        <v>16838200</v>
      </c>
      <c r="H26" s="36">
        <f t="shared" si="1"/>
        <v>81998</v>
      </c>
      <c r="I26" s="36">
        <f t="shared" si="1"/>
        <v>-14281823</v>
      </c>
      <c r="J26" s="36">
        <f t="shared" si="1"/>
        <v>2638375</v>
      </c>
      <c r="K26" s="36">
        <f t="shared" si="1"/>
        <v>-4781868</v>
      </c>
      <c r="L26" s="36">
        <f t="shared" si="1"/>
        <v>-2186004</v>
      </c>
      <c r="M26" s="36">
        <f t="shared" si="1"/>
        <v>125821</v>
      </c>
      <c r="N26" s="36">
        <f t="shared" si="1"/>
        <v>-6842051</v>
      </c>
      <c r="O26" s="36">
        <f t="shared" si="1"/>
        <v>-4812351</v>
      </c>
      <c r="P26" s="36">
        <f t="shared" si="1"/>
        <v>1314375</v>
      </c>
      <c r="Q26" s="36">
        <f t="shared" si="1"/>
        <v>-4294302</v>
      </c>
      <c r="R26" s="36">
        <f t="shared" si="1"/>
        <v>-7792278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-11995954</v>
      </c>
      <c r="X26" s="36">
        <f t="shared" si="1"/>
        <v>-14641865</v>
      </c>
      <c r="Y26" s="36">
        <f t="shared" si="1"/>
        <v>2645911</v>
      </c>
      <c r="Z26" s="37">
        <f>+IF(X26&lt;&gt;0,+(Y26/X26)*100,0)</f>
        <v>-18.070860508548602</v>
      </c>
      <c r="AA26" s="38">
        <f>SUM(AA16:AA25)</f>
        <v>-19615810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-1427436778</v>
      </c>
      <c r="D27" s="29">
        <f>+D14+D26</f>
        <v>0</v>
      </c>
      <c r="E27" s="30">
        <f t="shared" si="2"/>
        <v>580508235</v>
      </c>
      <c r="F27" s="31">
        <f t="shared" si="2"/>
        <v>486428161</v>
      </c>
      <c r="G27" s="31">
        <f t="shared" si="2"/>
        <v>-1605369271</v>
      </c>
      <c r="H27" s="31">
        <f t="shared" si="2"/>
        <v>-205590829</v>
      </c>
      <c r="I27" s="31">
        <f t="shared" si="2"/>
        <v>-105606830</v>
      </c>
      <c r="J27" s="31">
        <f t="shared" si="2"/>
        <v>-1916566930</v>
      </c>
      <c r="K27" s="31">
        <f t="shared" si="2"/>
        <v>-68188964</v>
      </c>
      <c r="L27" s="31">
        <f t="shared" si="2"/>
        <v>23967738</v>
      </c>
      <c r="M27" s="31">
        <f t="shared" si="2"/>
        <v>80080923</v>
      </c>
      <c r="N27" s="31">
        <f t="shared" si="2"/>
        <v>35859697</v>
      </c>
      <c r="O27" s="31">
        <f t="shared" si="2"/>
        <v>-89191533</v>
      </c>
      <c r="P27" s="31">
        <f t="shared" si="2"/>
        <v>50291361</v>
      </c>
      <c r="Q27" s="31">
        <f t="shared" si="2"/>
        <v>6569284</v>
      </c>
      <c r="R27" s="31">
        <f t="shared" si="2"/>
        <v>-32330888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-1913038121</v>
      </c>
      <c r="X27" s="31">
        <f t="shared" si="2"/>
        <v>397757736</v>
      </c>
      <c r="Y27" s="31">
        <f t="shared" si="2"/>
        <v>-2310795857</v>
      </c>
      <c r="Z27" s="32">
        <f>+IF(X27&lt;&gt;0,+(Y27/X27)*100,0)</f>
        <v>-580.95560384022292</v>
      </c>
      <c r="AA27" s="33">
        <f>+AA14+AA26</f>
        <v>486428161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-23654</v>
      </c>
      <c r="D32" s="18"/>
      <c r="E32" s="19"/>
      <c r="F32" s="20"/>
      <c r="G32" s="20">
        <v>-23654</v>
      </c>
      <c r="H32" s="20"/>
      <c r="I32" s="20">
        <v>-1785</v>
      </c>
      <c r="J32" s="20">
        <v>-25439</v>
      </c>
      <c r="K32" s="20">
        <v>-92707</v>
      </c>
      <c r="L32" s="20">
        <v>-37346</v>
      </c>
      <c r="M32" s="20">
        <v>-13131</v>
      </c>
      <c r="N32" s="20">
        <v>-143184</v>
      </c>
      <c r="O32" s="20">
        <v>-9556</v>
      </c>
      <c r="P32" s="20">
        <v>-16202</v>
      </c>
      <c r="Q32" s="20">
        <v>-18268</v>
      </c>
      <c r="R32" s="20">
        <v>-44026</v>
      </c>
      <c r="S32" s="20"/>
      <c r="T32" s="20"/>
      <c r="U32" s="20"/>
      <c r="V32" s="20"/>
      <c r="W32" s="20">
        <v>-212649</v>
      </c>
      <c r="X32" s="20"/>
      <c r="Y32" s="20">
        <v>-212649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-3445385</v>
      </c>
      <c r="D33" s="18"/>
      <c r="E33" s="19">
        <v>-209083575</v>
      </c>
      <c r="F33" s="20">
        <v>-209345943</v>
      </c>
      <c r="G33" s="20">
        <v>-138605971</v>
      </c>
      <c r="H33" s="20">
        <v>-45782513</v>
      </c>
      <c r="I33" s="20">
        <v>-8849073</v>
      </c>
      <c r="J33" s="20">
        <v>-193237557</v>
      </c>
      <c r="K33" s="20">
        <v>-69236422</v>
      </c>
      <c r="L33" s="20">
        <v>2748748</v>
      </c>
      <c r="M33" s="20">
        <v>11179168</v>
      </c>
      <c r="N33" s="20">
        <v>-55308506</v>
      </c>
      <c r="O33" s="20">
        <v>-31443353</v>
      </c>
      <c r="P33" s="20">
        <v>133205001</v>
      </c>
      <c r="Q33" s="20">
        <v>-112577759</v>
      </c>
      <c r="R33" s="20">
        <v>-10816111</v>
      </c>
      <c r="S33" s="20"/>
      <c r="T33" s="20"/>
      <c r="U33" s="20"/>
      <c r="V33" s="20"/>
      <c r="W33" s="20">
        <v>-259362174</v>
      </c>
      <c r="X33" s="20">
        <v>-156908945</v>
      </c>
      <c r="Y33" s="20">
        <v>-102453229</v>
      </c>
      <c r="Z33" s="21">
        <v>65.294702606024146</v>
      </c>
      <c r="AA33" s="22">
        <v>-209345943</v>
      </c>
    </row>
    <row r="34" spans="1:27" x14ac:dyDescent="0.25">
      <c r="A34" s="23" t="s">
        <v>62</v>
      </c>
      <c r="B34" s="17" t="s">
        <v>33</v>
      </c>
      <c r="C34" s="18">
        <v>1181912</v>
      </c>
      <c r="D34" s="18"/>
      <c r="E34" s="19"/>
      <c r="F34" s="20"/>
      <c r="G34" s="20">
        <v>1181912</v>
      </c>
      <c r="H34" s="20"/>
      <c r="I34" s="20"/>
      <c r="J34" s="20">
        <v>1181912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1181912</v>
      </c>
      <c r="X34" s="20"/>
      <c r="Y34" s="20">
        <v>1181912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524175684</v>
      </c>
      <c r="F36" s="20">
        <v>524175684</v>
      </c>
      <c r="G36" s="20"/>
      <c r="H36" s="20"/>
      <c r="I36" s="20">
        <v>538</v>
      </c>
      <c r="J36" s="20">
        <v>538</v>
      </c>
      <c r="K36" s="20">
        <v>508</v>
      </c>
      <c r="L36" s="20">
        <v>-876</v>
      </c>
      <c r="M36" s="20">
        <v>-170</v>
      </c>
      <c r="N36" s="20">
        <v>-538</v>
      </c>
      <c r="O36" s="20"/>
      <c r="P36" s="20"/>
      <c r="Q36" s="20">
        <v>1587</v>
      </c>
      <c r="R36" s="20">
        <v>1587</v>
      </c>
      <c r="S36" s="20"/>
      <c r="T36" s="20"/>
      <c r="U36" s="20"/>
      <c r="V36" s="20"/>
      <c r="W36" s="20">
        <v>1587</v>
      </c>
      <c r="X36" s="20">
        <v>393131763</v>
      </c>
      <c r="Y36" s="20">
        <v>-393130176</v>
      </c>
      <c r="Z36" s="21">
        <v>-99.999596318550331</v>
      </c>
      <c r="AA36" s="22">
        <v>524175684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-2287127</v>
      </c>
      <c r="D38" s="29">
        <f t="shared" ref="D38:Y38" si="3">SUM(D30:D37)</f>
        <v>0</v>
      </c>
      <c r="E38" s="30">
        <f t="shared" si="3"/>
        <v>315092109</v>
      </c>
      <c r="F38" s="31">
        <f t="shared" si="3"/>
        <v>314829741</v>
      </c>
      <c r="G38" s="31">
        <f t="shared" si="3"/>
        <v>-137447713</v>
      </c>
      <c r="H38" s="31">
        <f t="shared" si="3"/>
        <v>-45782513</v>
      </c>
      <c r="I38" s="31">
        <f t="shared" si="3"/>
        <v>-8850320</v>
      </c>
      <c r="J38" s="31">
        <f t="shared" si="3"/>
        <v>-192080546</v>
      </c>
      <c r="K38" s="31">
        <f t="shared" si="3"/>
        <v>-69328621</v>
      </c>
      <c r="L38" s="31">
        <f t="shared" si="3"/>
        <v>2710526</v>
      </c>
      <c r="M38" s="31">
        <f t="shared" si="3"/>
        <v>11165867</v>
      </c>
      <c r="N38" s="31">
        <f t="shared" si="3"/>
        <v>-55452228</v>
      </c>
      <c r="O38" s="31">
        <f t="shared" si="3"/>
        <v>-31452909</v>
      </c>
      <c r="P38" s="31">
        <f t="shared" si="3"/>
        <v>133188799</v>
      </c>
      <c r="Q38" s="31">
        <f t="shared" si="3"/>
        <v>-112594440</v>
      </c>
      <c r="R38" s="31">
        <f t="shared" si="3"/>
        <v>-10858550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-258391324</v>
      </c>
      <c r="X38" s="31">
        <f t="shared" si="3"/>
        <v>236222818</v>
      </c>
      <c r="Y38" s="31">
        <f t="shared" si="3"/>
        <v>-494614142</v>
      </c>
      <c r="Z38" s="32">
        <f>+IF(X38&lt;&gt;0,+(Y38/X38)*100,0)</f>
        <v>-209.38457435555611</v>
      </c>
      <c r="AA38" s="33">
        <f>SUM(AA30:AA37)</f>
        <v>314829741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72128220</v>
      </c>
      <c r="D42" s="18"/>
      <c r="E42" s="19"/>
      <c r="F42" s="20"/>
      <c r="G42" s="20">
        <v>31495084</v>
      </c>
      <c r="H42" s="20"/>
      <c r="I42" s="20"/>
      <c r="J42" s="20">
        <v>31495084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31495084</v>
      </c>
      <c r="X42" s="20"/>
      <c r="Y42" s="20">
        <v>31495084</v>
      </c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72128220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31495084</v>
      </c>
      <c r="H44" s="36">
        <f t="shared" si="4"/>
        <v>0</v>
      </c>
      <c r="I44" s="36">
        <f t="shared" si="4"/>
        <v>0</v>
      </c>
      <c r="J44" s="36">
        <f t="shared" si="4"/>
        <v>31495084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31495084</v>
      </c>
      <c r="X44" s="36">
        <f t="shared" si="4"/>
        <v>0</v>
      </c>
      <c r="Y44" s="36">
        <f t="shared" si="4"/>
        <v>31495084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69841093</v>
      </c>
      <c r="D45" s="29">
        <f>+D38+D44</f>
        <v>0</v>
      </c>
      <c r="E45" s="30">
        <f t="shared" si="5"/>
        <v>315092109</v>
      </c>
      <c r="F45" s="31">
        <f t="shared" si="5"/>
        <v>314829741</v>
      </c>
      <c r="G45" s="31">
        <f t="shared" si="5"/>
        <v>-105952629</v>
      </c>
      <c r="H45" s="31">
        <f t="shared" si="5"/>
        <v>-45782513</v>
      </c>
      <c r="I45" s="31">
        <f t="shared" si="5"/>
        <v>-8850320</v>
      </c>
      <c r="J45" s="31">
        <f t="shared" si="5"/>
        <v>-160585462</v>
      </c>
      <c r="K45" s="31">
        <f t="shared" si="5"/>
        <v>-69328621</v>
      </c>
      <c r="L45" s="31">
        <f t="shared" si="5"/>
        <v>2710526</v>
      </c>
      <c r="M45" s="31">
        <f t="shared" si="5"/>
        <v>11165867</v>
      </c>
      <c r="N45" s="31">
        <f t="shared" si="5"/>
        <v>-55452228</v>
      </c>
      <c r="O45" s="31">
        <f t="shared" si="5"/>
        <v>-31452909</v>
      </c>
      <c r="P45" s="31">
        <f t="shared" si="5"/>
        <v>133188799</v>
      </c>
      <c r="Q45" s="31">
        <f t="shared" si="5"/>
        <v>-112594440</v>
      </c>
      <c r="R45" s="31">
        <f t="shared" si="5"/>
        <v>-10858550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-226896240</v>
      </c>
      <c r="X45" s="31">
        <f t="shared" si="5"/>
        <v>236222818</v>
      </c>
      <c r="Y45" s="31">
        <f t="shared" si="5"/>
        <v>-463119058</v>
      </c>
      <c r="Z45" s="32">
        <f>+IF(X45&lt;&gt;0,+(Y45/X45)*100,0)</f>
        <v>-196.0517878505708</v>
      </c>
      <c r="AA45" s="33">
        <f>+AA38+AA44</f>
        <v>314829741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-1497277871</v>
      </c>
      <c r="D46" s="42">
        <f t="shared" si="6"/>
        <v>0</v>
      </c>
      <c r="E46" s="43">
        <f t="shared" si="6"/>
        <v>265416126</v>
      </c>
      <c r="F46" s="44">
        <f t="shared" si="6"/>
        <v>171598420</v>
      </c>
      <c r="G46" s="44">
        <f t="shared" si="6"/>
        <v>-1499416642</v>
      </c>
      <c r="H46" s="44">
        <f t="shared" si="6"/>
        <v>-159808316</v>
      </c>
      <c r="I46" s="44">
        <f t="shared" si="6"/>
        <v>-96756510</v>
      </c>
      <c r="J46" s="44">
        <f t="shared" si="6"/>
        <v>-1755981468</v>
      </c>
      <c r="K46" s="44">
        <f t="shared" si="6"/>
        <v>1139657</v>
      </c>
      <c r="L46" s="44">
        <f t="shared" si="6"/>
        <v>21257212</v>
      </c>
      <c r="M46" s="44">
        <f t="shared" si="6"/>
        <v>68915056</v>
      </c>
      <c r="N46" s="44">
        <f t="shared" si="6"/>
        <v>91311925</v>
      </c>
      <c r="O46" s="44">
        <f t="shared" si="6"/>
        <v>-57738624</v>
      </c>
      <c r="P46" s="44">
        <f t="shared" si="6"/>
        <v>-82897438</v>
      </c>
      <c r="Q46" s="44">
        <f t="shared" si="6"/>
        <v>119163724</v>
      </c>
      <c r="R46" s="44">
        <f t="shared" si="6"/>
        <v>-21472338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-1686141881</v>
      </c>
      <c r="X46" s="44">
        <f t="shared" si="6"/>
        <v>161534918</v>
      </c>
      <c r="Y46" s="44">
        <f t="shared" si="6"/>
        <v>-1847676799</v>
      </c>
      <c r="Z46" s="45">
        <f>+IF(X46&lt;&gt;0,+(Y46/X46)*100,0)</f>
        <v>-1143.8250143538626</v>
      </c>
      <c r="AA46" s="46">
        <f>+AA27-AA45</f>
        <v>171598420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-1365791791</v>
      </c>
      <c r="D48" s="18"/>
      <c r="E48" s="19">
        <v>265416126</v>
      </c>
      <c r="F48" s="20">
        <v>171598420</v>
      </c>
      <c r="G48" s="20">
        <v>-1286102084</v>
      </c>
      <c r="H48" s="20">
        <v>-166634825</v>
      </c>
      <c r="I48" s="20">
        <v>323910562</v>
      </c>
      <c r="J48" s="20">
        <v>-1128826347</v>
      </c>
      <c r="K48" s="20">
        <v>-45224425</v>
      </c>
      <c r="L48" s="20">
        <v>-9725678</v>
      </c>
      <c r="M48" s="20">
        <v>61987749</v>
      </c>
      <c r="N48" s="20">
        <v>7037646</v>
      </c>
      <c r="O48" s="20">
        <v>-93288261</v>
      </c>
      <c r="P48" s="20">
        <v>-84500602</v>
      </c>
      <c r="Q48" s="20">
        <v>113704981</v>
      </c>
      <c r="R48" s="20">
        <v>-64083882</v>
      </c>
      <c r="S48" s="20"/>
      <c r="T48" s="20"/>
      <c r="U48" s="20"/>
      <c r="V48" s="20"/>
      <c r="W48" s="20">
        <v>-1185872583</v>
      </c>
      <c r="X48" s="20">
        <v>161534918</v>
      </c>
      <c r="Y48" s="20">
        <v>-1347407501</v>
      </c>
      <c r="Z48" s="47">
        <v>-834.1277029651261</v>
      </c>
      <c r="AA48" s="22">
        <v>171598420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-1365791791</v>
      </c>
      <c r="D51" s="50">
        <f t="shared" ref="D51:Y51" si="7">SUM(D48:D50)</f>
        <v>0</v>
      </c>
      <c r="E51" s="51">
        <f t="shared" si="7"/>
        <v>265416126</v>
      </c>
      <c r="F51" s="52">
        <f t="shared" si="7"/>
        <v>171598420</v>
      </c>
      <c r="G51" s="52">
        <f t="shared" si="7"/>
        <v>-1286102084</v>
      </c>
      <c r="H51" s="52">
        <f t="shared" si="7"/>
        <v>-166634825</v>
      </c>
      <c r="I51" s="52">
        <f t="shared" si="7"/>
        <v>323910562</v>
      </c>
      <c r="J51" s="52">
        <f t="shared" si="7"/>
        <v>-1128826347</v>
      </c>
      <c r="K51" s="52">
        <f t="shared" si="7"/>
        <v>-45224425</v>
      </c>
      <c r="L51" s="52">
        <f t="shared" si="7"/>
        <v>-9725678</v>
      </c>
      <c r="M51" s="52">
        <f t="shared" si="7"/>
        <v>61987749</v>
      </c>
      <c r="N51" s="52">
        <f t="shared" si="7"/>
        <v>7037646</v>
      </c>
      <c r="O51" s="52">
        <f t="shared" si="7"/>
        <v>-93288261</v>
      </c>
      <c r="P51" s="52">
        <f t="shared" si="7"/>
        <v>-84500602</v>
      </c>
      <c r="Q51" s="52">
        <f t="shared" si="7"/>
        <v>113704981</v>
      </c>
      <c r="R51" s="52">
        <f t="shared" si="7"/>
        <v>-64083882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-1185872583</v>
      </c>
      <c r="X51" s="52">
        <f t="shared" si="7"/>
        <v>161534918</v>
      </c>
      <c r="Y51" s="52">
        <f t="shared" si="7"/>
        <v>-1347407501</v>
      </c>
      <c r="Z51" s="53">
        <f>+IF(X51&lt;&gt;0,+(Y51/X51)*100,0)</f>
        <v>-834.1277029651261</v>
      </c>
      <c r="AA51" s="54">
        <f>SUM(AA48:AA50)</f>
        <v>171598420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155218446</v>
      </c>
      <c r="D6" s="18"/>
      <c r="E6" s="19">
        <v>38491078</v>
      </c>
      <c r="F6" s="20">
        <v>-8911294</v>
      </c>
      <c r="G6" s="20">
        <v>-119547660</v>
      </c>
      <c r="H6" s="20"/>
      <c r="I6" s="20">
        <v>301010671</v>
      </c>
      <c r="J6" s="20">
        <v>181463011</v>
      </c>
      <c r="K6" s="20">
        <v>27581849</v>
      </c>
      <c r="L6" s="20">
        <v>34719501</v>
      </c>
      <c r="M6" s="20">
        <v>32410210</v>
      </c>
      <c r="N6" s="20">
        <v>94711560</v>
      </c>
      <c r="O6" s="20">
        <v>18949107</v>
      </c>
      <c r="P6" s="20">
        <v>16063178</v>
      </c>
      <c r="Q6" s="20"/>
      <c r="R6" s="20">
        <v>35012285</v>
      </c>
      <c r="S6" s="20"/>
      <c r="T6" s="20"/>
      <c r="U6" s="20"/>
      <c r="V6" s="20"/>
      <c r="W6" s="20">
        <v>311186856</v>
      </c>
      <c r="X6" s="20">
        <v>-6683508</v>
      </c>
      <c r="Y6" s="20">
        <v>317870364</v>
      </c>
      <c r="Z6" s="21">
        <v>-4756.0407498577097</v>
      </c>
      <c r="AA6" s="22">
        <v>-8911294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197225398</v>
      </c>
      <c r="D8" s="18"/>
      <c r="E8" s="19">
        <v>139653631</v>
      </c>
      <c r="F8" s="20">
        <v>142400515</v>
      </c>
      <c r="G8" s="20">
        <v>-148628231</v>
      </c>
      <c r="H8" s="20">
        <v>28220576</v>
      </c>
      <c r="I8" s="20">
        <v>194564037</v>
      </c>
      <c r="J8" s="20">
        <v>74156382</v>
      </c>
      <c r="K8" s="20">
        <v>4059390</v>
      </c>
      <c r="L8" s="20">
        <v>-9608104</v>
      </c>
      <c r="M8" s="20">
        <v>-9140643</v>
      </c>
      <c r="N8" s="20">
        <v>-14689357</v>
      </c>
      <c r="O8" s="20">
        <v>-2561366</v>
      </c>
      <c r="P8" s="20">
        <v>13105549</v>
      </c>
      <c r="Q8" s="20">
        <v>-15277313</v>
      </c>
      <c r="R8" s="20">
        <v>-4733130</v>
      </c>
      <c r="S8" s="20"/>
      <c r="T8" s="20"/>
      <c r="U8" s="20"/>
      <c r="V8" s="20"/>
      <c r="W8" s="20">
        <v>54733895</v>
      </c>
      <c r="X8" s="20">
        <v>106800381</v>
      </c>
      <c r="Y8" s="20">
        <v>-52066486</v>
      </c>
      <c r="Z8" s="21">
        <v>-48.751217469907715</v>
      </c>
      <c r="AA8" s="22">
        <v>142400515</v>
      </c>
    </row>
    <row r="9" spans="1:27" x14ac:dyDescent="0.25">
      <c r="A9" s="23" t="s">
        <v>38</v>
      </c>
      <c r="B9" s="17" t="s">
        <v>33</v>
      </c>
      <c r="C9" s="18">
        <v>11586302</v>
      </c>
      <c r="D9" s="18"/>
      <c r="E9" s="19">
        <v>-11948427</v>
      </c>
      <c r="F9" s="20">
        <v>-1558490</v>
      </c>
      <c r="G9" s="20">
        <v>-12830186</v>
      </c>
      <c r="H9" s="20"/>
      <c r="I9" s="20">
        <v>12830186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-1168866</v>
      </c>
      <c r="Y9" s="20">
        <v>1168866</v>
      </c>
      <c r="Z9" s="21">
        <v>-100</v>
      </c>
      <c r="AA9" s="22">
        <v>-1558490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-4774</v>
      </c>
      <c r="F11" s="20">
        <v>-8859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-6642</v>
      </c>
      <c r="Y11" s="20">
        <v>6642</v>
      </c>
      <c r="Z11" s="21">
        <v>-100</v>
      </c>
      <c r="AA11" s="22">
        <v>-8859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41141738</v>
      </c>
      <c r="F12" s="20">
        <v>49825242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37368954</v>
      </c>
      <c r="Y12" s="24">
        <v>-37368954</v>
      </c>
      <c r="Z12" s="25">
        <v>-100</v>
      </c>
      <c r="AA12" s="26">
        <v>49825242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364030146</v>
      </c>
      <c r="D14" s="29">
        <f>SUM(D6:D13)</f>
        <v>0</v>
      </c>
      <c r="E14" s="30">
        <f t="shared" si="0"/>
        <v>207333246</v>
      </c>
      <c r="F14" s="31">
        <f t="shared" si="0"/>
        <v>181747114</v>
      </c>
      <c r="G14" s="31">
        <f t="shared" si="0"/>
        <v>-281006077</v>
      </c>
      <c r="H14" s="31">
        <f t="shared" si="0"/>
        <v>28220576</v>
      </c>
      <c r="I14" s="31">
        <f t="shared" si="0"/>
        <v>508404894</v>
      </c>
      <c r="J14" s="31">
        <f t="shared" si="0"/>
        <v>255619393</v>
      </c>
      <c r="K14" s="31">
        <f t="shared" si="0"/>
        <v>31641239</v>
      </c>
      <c r="L14" s="31">
        <f t="shared" si="0"/>
        <v>25111397</v>
      </c>
      <c r="M14" s="31">
        <f t="shared" si="0"/>
        <v>23269567</v>
      </c>
      <c r="N14" s="31">
        <f t="shared" si="0"/>
        <v>80022203</v>
      </c>
      <c r="O14" s="31">
        <f t="shared" si="0"/>
        <v>16387741</v>
      </c>
      <c r="P14" s="31">
        <f t="shared" si="0"/>
        <v>29168727</v>
      </c>
      <c r="Q14" s="31">
        <f t="shared" si="0"/>
        <v>-15277313</v>
      </c>
      <c r="R14" s="31">
        <f t="shared" si="0"/>
        <v>30279155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365920751</v>
      </c>
      <c r="X14" s="31">
        <f t="shared" si="0"/>
        <v>136310319</v>
      </c>
      <c r="Y14" s="31">
        <f t="shared" si="0"/>
        <v>229610432</v>
      </c>
      <c r="Z14" s="32">
        <f>+IF(X14&lt;&gt;0,+(Y14/X14)*100,0)</f>
        <v>168.44684517244801</v>
      </c>
      <c r="AA14" s="33">
        <f>SUM(AA6:AA13)</f>
        <v>181747114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59561937</v>
      </c>
      <c r="D18" s="18"/>
      <c r="E18" s="19">
        <v>19318630</v>
      </c>
      <c r="F18" s="20">
        <v>3171245</v>
      </c>
      <c r="G18" s="24">
        <v>-69680425</v>
      </c>
      <c r="H18" s="24">
        <v>2608696</v>
      </c>
      <c r="I18" s="24">
        <v>49345094</v>
      </c>
      <c r="J18" s="20">
        <v>-17726635</v>
      </c>
      <c r="K18" s="24">
        <v>1243377</v>
      </c>
      <c r="L18" s="24"/>
      <c r="M18" s="20">
        <v>3130435</v>
      </c>
      <c r="N18" s="24">
        <v>4373812</v>
      </c>
      <c r="O18" s="24">
        <v>-6433595</v>
      </c>
      <c r="P18" s="24">
        <v>2614329</v>
      </c>
      <c r="Q18" s="20"/>
      <c r="R18" s="24">
        <v>-3819266</v>
      </c>
      <c r="S18" s="24"/>
      <c r="T18" s="20"/>
      <c r="U18" s="24"/>
      <c r="V18" s="24"/>
      <c r="W18" s="24">
        <v>-17172089</v>
      </c>
      <c r="X18" s="20">
        <v>2378421</v>
      </c>
      <c r="Y18" s="24">
        <v>-19550510</v>
      </c>
      <c r="Z18" s="25">
        <v>-821.99534901516597</v>
      </c>
      <c r="AA18" s="26">
        <v>3171245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-3060</v>
      </c>
      <c r="F22" s="20">
        <v>-3060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-2295</v>
      </c>
      <c r="Y22" s="20">
        <v>2295</v>
      </c>
      <c r="Z22" s="21">
        <v>-100</v>
      </c>
      <c r="AA22" s="22">
        <v>-3060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59561937</v>
      </c>
      <c r="D26" s="29">
        <f t="shared" ref="D26:Y26" si="1">SUM(D16:D25)</f>
        <v>0</v>
      </c>
      <c r="E26" s="35">
        <f t="shared" si="1"/>
        <v>19315570</v>
      </c>
      <c r="F26" s="36">
        <f t="shared" si="1"/>
        <v>3168185</v>
      </c>
      <c r="G26" s="36">
        <f t="shared" si="1"/>
        <v>-69680425</v>
      </c>
      <c r="H26" s="36">
        <f t="shared" si="1"/>
        <v>2608696</v>
      </c>
      <c r="I26" s="36">
        <f t="shared" si="1"/>
        <v>49345094</v>
      </c>
      <c r="J26" s="36">
        <f t="shared" si="1"/>
        <v>-17726635</v>
      </c>
      <c r="K26" s="36">
        <f t="shared" si="1"/>
        <v>1243377</v>
      </c>
      <c r="L26" s="36">
        <f t="shared" si="1"/>
        <v>0</v>
      </c>
      <c r="M26" s="36">
        <f t="shared" si="1"/>
        <v>3130435</v>
      </c>
      <c r="N26" s="36">
        <f t="shared" si="1"/>
        <v>4373812</v>
      </c>
      <c r="O26" s="36">
        <f t="shared" si="1"/>
        <v>-6433595</v>
      </c>
      <c r="P26" s="36">
        <f t="shared" si="1"/>
        <v>2614329</v>
      </c>
      <c r="Q26" s="36">
        <f t="shared" si="1"/>
        <v>0</v>
      </c>
      <c r="R26" s="36">
        <f t="shared" si="1"/>
        <v>-3819266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-17172089</v>
      </c>
      <c r="X26" s="36">
        <f t="shared" si="1"/>
        <v>2376126</v>
      </c>
      <c r="Y26" s="36">
        <f t="shared" si="1"/>
        <v>-19548215</v>
      </c>
      <c r="Z26" s="37">
        <f>+IF(X26&lt;&gt;0,+(Y26/X26)*100,0)</f>
        <v>-822.69269390596287</v>
      </c>
      <c r="AA26" s="38">
        <f>SUM(AA16:AA25)</f>
        <v>3168185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423592083</v>
      </c>
      <c r="D27" s="29">
        <f>+D14+D26</f>
        <v>0</v>
      </c>
      <c r="E27" s="30">
        <f t="shared" si="2"/>
        <v>226648816</v>
      </c>
      <c r="F27" s="31">
        <f t="shared" si="2"/>
        <v>184915299</v>
      </c>
      <c r="G27" s="31">
        <f t="shared" si="2"/>
        <v>-350686502</v>
      </c>
      <c r="H27" s="31">
        <f t="shared" si="2"/>
        <v>30829272</v>
      </c>
      <c r="I27" s="31">
        <f t="shared" si="2"/>
        <v>557749988</v>
      </c>
      <c r="J27" s="31">
        <f t="shared" si="2"/>
        <v>237892758</v>
      </c>
      <c r="K27" s="31">
        <f t="shared" si="2"/>
        <v>32884616</v>
      </c>
      <c r="L27" s="31">
        <f t="shared" si="2"/>
        <v>25111397</v>
      </c>
      <c r="M27" s="31">
        <f t="shared" si="2"/>
        <v>26400002</v>
      </c>
      <c r="N27" s="31">
        <f t="shared" si="2"/>
        <v>84396015</v>
      </c>
      <c r="O27" s="31">
        <f t="shared" si="2"/>
        <v>9954146</v>
      </c>
      <c r="P27" s="31">
        <f t="shared" si="2"/>
        <v>31783056</v>
      </c>
      <c r="Q27" s="31">
        <f t="shared" si="2"/>
        <v>-15277313</v>
      </c>
      <c r="R27" s="31">
        <f t="shared" si="2"/>
        <v>26459889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348748662</v>
      </c>
      <c r="X27" s="31">
        <f t="shared" si="2"/>
        <v>138686445</v>
      </c>
      <c r="Y27" s="31">
        <f t="shared" si="2"/>
        <v>210062217</v>
      </c>
      <c r="Z27" s="32">
        <f>+IF(X27&lt;&gt;0,+(Y27/X27)*100,0)</f>
        <v>151.4655718516687</v>
      </c>
      <c r="AA27" s="33">
        <f>+AA14+AA26</f>
        <v>184915299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1073344</v>
      </c>
      <c r="D32" s="18"/>
      <c r="E32" s="19"/>
      <c r="F32" s="20"/>
      <c r="G32" s="20">
        <v>-296805</v>
      </c>
      <c r="H32" s="20">
        <v>41173</v>
      </c>
      <c r="I32" s="20">
        <v>296805</v>
      </c>
      <c r="J32" s="20">
        <v>41173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41173</v>
      </c>
      <c r="X32" s="20"/>
      <c r="Y32" s="20">
        <v>41173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1111420142</v>
      </c>
      <c r="D33" s="18"/>
      <c r="E33" s="19">
        <v>169637022</v>
      </c>
      <c r="F33" s="20">
        <v>169637019</v>
      </c>
      <c r="G33" s="20">
        <v>-583586258</v>
      </c>
      <c r="H33" s="20">
        <v>65621191</v>
      </c>
      <c r="I33" s="20">
        <v>923175055</v>
      </c>
      <c r="J33" s="20">
        <v>405209988</v>
      </c>
      <c r="K33" s="20">
        <v>54472738</v>
      </c>
      <c r="L33" s="20">
        <v>63187029</v>
      </c>
      <c r="M33" s="20">
        <v>49305051</v>
      </c>
      <c r="N33" s="20">
        <v>166964818</v>
      </c>
      <c r="O33" s="20">
        <v>57717088</v>
      </c>
      <c r="P33" s="20">
        <v>60512187</v>
      </c>
      <c r="Q33" s="20">
        <v>-2680621</v>
      </c>
      <c r="R33" s="20">
        <v>115548654</v>
      </c>
      <c r="S33" s="20"/>
      <c r="T33" s="20"/>
      <c r="U33" s="20"/>
      <c r="V33" s="20"/>
      <c r="W33" s="20">
        <v>687723460</v>
      </c>
      <c r="X33" s="20">
        <v>127227762</v>
      </c>
      <c r="Y33" s="20">
        <v>560495698</v>
      </c>
      <c r="Z33" s="21">
        <v>440.54512096188569</v>
      </c>
      <c r="AA33" s="22">
        <v>169637019</v>
      </c>
    </row>
    <row r="34" spans="1:27" x14ac:dyDescent="0.25">
      <c r="A34" s="23" t="s">
        <v>62</v>
      </c>
      <c r="B34" s="17" t="s">
        <v>33</v>
      </c>
      <c r="C34" s="18">
        <v>3</v>
      </c>
      <c r="D34" s="18"/>
      <c r="E34" s="19"/>
      <c r="F34" s="20"/>
      <c r="G34" s="20">
        <v>7888997</v>
      </c>
      <c r="H34" s="20"/>
      <c r="I34" s="20">
        <v>5540471</v>
      </c>
      <c r="J34" s="20">
        <v>13429468</v>
      </c>
      <c r="K34" s="20"/>
      <c r="L34" s="20">
        <v>3507000</v>
      </c>
      <c r="M34" s="20">
        <v>-3600000</v>
      </c>
      <c r="N34" s="20">
        <v>-93000</v>
      </c>
      <c r="O34" s="20"/>
      <c r="P34" s="20">
        <v>3130521</v>
      </c>
      <c r="Q34" s="20"/>
      <c r="R34" s="20">
        <v>3130521</v>
      </c>
      <c r="S34" s="20"/>
      <c r="T34" s="20"/>
      <c r="U34" s="20"/>
      <c r="V34" s="20"/>
      <c r="W34" s="20">
        <v>16466989</v>
      </c>
      <c r="X34" s="20"/>
      <c r="Y34" s="20">
        <v>16466989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7155141</v>
      </c>
      <c r="F36" s="20">
        <v>7155143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5366367</v>
      </c>
      <c r="Y36" s="20">
        <v>-5366367</v>
      </c>
      <c r="Z36" s="21">
        <v>-100</v>
      </c>
      <c r="AA36" s="22">
        <v>7155143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1112493489</v>
      </c>
      <c r="D38" s="29">
        <f t="shared" ref="D38:Y38" si="3">SUM(D30:D37)</f>
        <v>0</v>
      </c>
      <c r="E38" s="30">
        <f t="shared" si="3"/>
        <v>176792163</v>
      </c>
      <c r="F38" s="31">
        <f t="shared" si="3"/>
        <v>176792162</v>
      </c>
      <c r="G38" s="31">
        <f t="shared" si="3"/>
        <v>-575994066</v>
      </c>
      <c r="H38" s="31">
        <f t="shared" si="3"/>
        <v>65662364</v>
      </c>
      <c r="I38" s="31">
        <f t="shared" si="3"/>
        <v>929012331</v>
      </c>
      <c r="J38" s="31">
        <f t="shared" si="3"/>
        <v>418680629</v>
      </c>
      <c r="K38" s="31">
        <f t="shared" si="3"/>
        <v>54472738</v>
      </c>
      <c r="L38" s="31">
        <f t="shared" si="3"/>
        <v>66694029</v>
      </c>
      <c r="M38" s="31">
        <f t="shared" si="3"/>
        <v>45705051</v>
      </c>
      <c r="N38" s="31">
        <f t="shared" si="3"/>
        <v>166871818</v>
      </c>
      <c r="O38" s="31">
        <f t="shared" si="3"/>
        <v>57717088</v>
      </c>
      <c r="P38" s="31">
        <f t="shared" si="3"/>
        <v>63642708</v>
      </c>
      <c r="Q38" s="31">
        <f t="shared" si="3"/>
        <v>-2680621</v>
      </c>
      <c r="R38" s="31">
        <f t="shared" si="3"/>
        <v>118679175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704231622</v>
      </c>
      <c r="X38" s="31">
        <f t="shared" si="3"/>
        <v>132594129</v>
      </c>
      <c r="Y38" s="31">
        <f t="shared" si="3"/>
        <v>571637493</v>
      </c>
      <c r="Z38" s="32">
        <f>+IF(X38&lt;&gt;0,+(Y38/X38)*100,0)</f>
        <v>431.11825335795982</v>
      </c>
      <c r="AA38" s="33">
        <f>SUM(AA30:AA37)</f>
        <v>176792162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>
        <v>209059488</v>
      </c>
      <c r="F42" s="20">
        <v>209059488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156794616</v>
      </c>
      <c r="Y42" s="20">
        <v>-156794616</v>
      </c>
      <c r="Z42" s="21">
        <v>-100</v>
      </c>
      <c r="AA42" s="22">
        <v>209059488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209059488</v>
      </c>
      <c r="F44" s="36">
        <f t="shared" si="4"/>
        <v>209059488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156794616</v>
      </c>
      <c r="Y44" s="36">
        <f t="shared" si="4"/>
        <v>-156794616</v>
      </c>
      <c r="Z44" s="37">
        <f>+IF(X44&lt;&gt;0,+(Y44/X44)*100,0)</f>
        <v>-100</v>
      </c>
      <c r="AA44" s="38">
        <f>SUM(AA40:AA43)</f>
        <v>209059488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1112493489</v>
      </c>
      <c r="D45" s="29">
        <f>+D38+D44</f>
        <v>0</v>
      </c>
      <c r="E45" s="30">
        <f t="shared" si="5"/>
        <v>385851651</v>
      </c>
      <c r="F45" s="31">
        <f t="shared" si="5"/>
        <v>385851650</v>
      </c>
      <c r="G45" s="31">
        <f t="shared" si="5"/>
        <v>-575994066</v>
      </c>
      <c r="H45" s="31">
        <f t="shared" si="5"/>
        <v>65662364</v>
      </c>
      <c r="I45" s="31">
        <f t="shared" si="5"/>
        <v>929012331</v>
      </c>
      <c r="J45" s="31">
        <f t="shared" si="5"/>
        <v>418680629</v>
      </c>
      <c r="K45" s="31">
        <f t="shared" si="5"/>
        <v>54472738</v>
      </c>
      <c r="L45" s="31">
        <f t="shared" si="5"/>
        <v>66694029</v>
      </c>
      <c r="M45" s="31">
        <f t="shared" si="5"/>
        <v>45705051</v>
      </c>
      <c r="N45" s="31">
        <f t="shared" si="5"/>
        <v>166871818</v>
      </c>
      <c r="O45" s="31">
        <f t="shared" si="5"/>
        <v>57717088</v>
      </c>
      <c r="P45" s="31">
        <f t="shared" si="5"/>
        <v>63642708</v>
      </c>
      <c r="Q45" s="31">
        <f t="shared" si="5"/>
        <v>-2680621</v>
      </c>
      <c r="R45" s="31">
        <f t="shared" si="5"/>
        <v>118679175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704231622</v>
      </c>
      <c r="X45" s="31">
        <f t="shared" si="5"/>
        <v>289388745</v>
      </c>
      <c r="Y45" s="31">
        <f t="shared" si="5"/>
        <v>414842877</v>
      </c>
      <c r="Z45" s="32">
        <f>+IF(X45&lt;&gt;0,+(Y45/X45)*100,0)</f>
        <v>143.35142059515826</v>
      </c>
      <c r="AA45" s="33">
        <f>+AA38+AA44</f>
        <v>385851650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-688901406</v>
      </c>
      <c r="D46" s="42">
        <f t="shared" si="6"/>
        <v>0</v>
      </c>
      <c r="E46" s="43">
        <f t="shared" si="6"/>
        <v>-159202835</v>
      </c>
      <c r="F46" s="44">
        <f t="shared" si="6"/>
        <v>-200936351</v>
      </c>
      <c r="G46" s="44">
        <f t="shared" si="6"/>
        <v>225307564</v>
      </c>
      <c r="H46" s="44">
        <f t="shared" si="6"/>
        <v>-34833092</v>
      </c>
      <c r="I46" s="44">
        <f t="shared" si="6"/>
        <v>-371262343</v>
      </c>
      <c r="J46" s="44">
        <f t="shared" si="6"/>
        <v>-180787871</v>
      </c>
      <c r="K46" s="44">
        <f t="shared" si="6"/>
        <v>-21588122</v>
      </c>
      <c r="L46" s="44">
        <f t="shared" si="6"/>
        <v>-41582632</v>
      </c>
      <c r="M46" s="44">
        <f t="shared" si="6"/>
        <v>-19305049</v>
      </c>
      <c r="N46" s="44">
        <f t="shared" si="6"/>
        <v>-82475803</v>
      </c>
      <c r="O46" s="44">
        <f t="shared" si="6"/>
        <v>-47762942</v>
      </c>
      <c r="P46" s="44">
        <f t="shared" si="6"/>
        <v>-31859652</v>
      </c>
      <c r="Q46" s="44">
        <f t="shared" si="6"/>
        <v>-12596692</v>
      </c>
      <c r="R46" s="44">
        <f t="shared" si="6"/>
        <v>-92219286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-355482960</v>
      </c>
      <c r="X46" s="44">
        <f t="shared" si="6"/>
        <v>-150702300</v>
      </c>
      <c r="Y46" s="44">
        <f t="shared" si="6"/>
        <v>-204780660</v>
      </c>
      <c r="Z46" s="45">
        <f>+IF(X46&lt;&gt;0,+(Y46/X46)*100,0)</f>
        <v>135.88423003497624</v>
      </c>
      <c r="AA46" s="46">
        <f>+AA27-AA45</f>
        <v>-200936351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-318112729</v>
      </c>
      <c r="D6" s="18"/>
      <c r="E6" s="19">
        <v>-366346062</v>
      </c>
      <c r="F6" s="20">
        <v>-185190636</v>
      </c>
      <c r="G6" s="20">
        <v>-386224773</v>
      </c>
      <c r="H6" s="20">
        <v>8736853</v>
      </c>
      <c r="I6" s="20">
        <v>26560957</v>
      </c>
      <c r="J6" s="20">
        <v>-350926963</v>
      </c>
      <c r="K6" s="20">
        <v>25266650</v>
      </c>
      <c r="L6" s="20">
        <v>44850893</v>
      </c>
      <c r="M6" s="20">
        <v>-41518415</v>
      </c>
      <c r="N6" s="20">
        <v>28599128</v>
      </c>
      <c r="O6" s="20">
        <v>6681626</v>
      </c>
      <c r="P6" s="20">
        <v>25947299</v>
      </c>
      <c r="Q6" s="20">
        <v>13841001</v>
      </c>
      <c r="R6" s="20">
        <v>46469926</v>
      </c>
      <c r="S6" s="20"/>
      <c r="T6" s="20"/>
      <c r="U6" s="20"/>
      <c r="V6" s="20"/>
      <c r="W6" s="20">
        <v>-275857909</v>
      </c>
      <c r="X6" s="20">
        <v>-190833219</v>
      </c>
      <c r="Y6" s="20">
        <v>-85024690</v>
      </c>
      <c r="Z6" s="21">
        <v>44.554449401181039</v>
      </c>
      <c r="AA6" s="22">
        <v>-185190636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234407644</v>
      </c>
      <c r="D8" s="18"/>
      <c r="E8" s="19">
        <v>314805327</v>
      </c>
      <c r="F8" s="20">
        <v>110098734</v>
      </c>
      <c r="G8" s="20">
        <v>264018266</v>
      </c>
      <c r="H8" s="20">
        <v>29974410</v>
      </c>
      <c r="I8" s="20">
        <v>5736305</v>
      </c>
      <c r="J8" s="20">
        <v>299728981</v>
      </c>
      <c r="K8" s="20">
        <v>-2160392</v>
      </c>
      <c r="L8" s="20">
        <v>3955936</v>
      </c>
      <c r="M8" s="20">
        <v>-5819906</v>
      </c>
      <c r="N8" s="20">
        <v>-4024362</v>
      </c>
      <c r="O8" s="20">
        <v>31655122</v>
      </c>
      <c r="P8" s="20">
        <v>-605762</v>
      </c>
      <c r="Q8" s="20">
        <v>11586101</v>
      </c>
      <c r="R8" s="20">
        <v>42635461</v>
      </c>
      <c r="S8" s="20"/>
      <c r="T8" s="20"/>
      <c r="U8" s="20"/>
      <c r="V8" s="20"/>
      <c r="W8" s="20">
        <v>338340080</v>
      </c>
      <c r="X8" s="20">
        <v>336535790</v>
      </c>
      <c r="Y8" s="20">
        <v>1804290</v>
      </c>
      <c r="Z8" s="21">
        <v>0.53613614171616042</v>
      </c>
      <c r="AA8" s="22">
        <v>110098734</v>
      </c>
    </row>
    <row r="9" spans="1:27" x14ac:dyDescent="0.25">
      <c r="A9" s="23" t="s">
        <v>38</v>
      </c>
      <c r="B9" s="17" t="s">
        <v>33</v>
      </c>
      <c r="C9" s="18">
        <v>-68910</v>
      </c>
      <c r="D9" s="18"/>
      <c r="E9" s="19"/>
      <c r="F9" s="20"/>
      <c r="G9" s="20">
        <v>-68910</v>
      </c>
      <c r="H9" s="20"/>
      <c r="I9" s="20"/>
      <c r="J9" s="20">
        <v>-68910</v>
      </c>
      <c r="K9" s="20"/>
      <c r="L9" s="20"/>
      <c r="M9" s="20"/>
      <c r="N9" s="20"/>
      <c r="O9" s="20"/>
      <c r="P9" s="20"/>
      <c r="Q9" s="20">
        <v>-508550</v>
      </c>
      <c r="R9" s="20">
        <v>-508550</v>
      </c>
      <c r="S9" s="20"/>
      <c r="T9" s="20"/>
      <c r="U9" s="20"/>
      <c r="V9" s="20"/>
      <c r="W9" s="20">
        <v>-577460</v>
      </c>
      <c r="X9" s="20"/>
      <c r="Y9" s="20">
        <v>-577460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-13974755</v>
      </c>
      <c r="D11" s="18"/>
      <c r="E11" s="19"/>
      <c r="F11" s="20">
        <v>9848</v>
      </c>
      <c r="G11" s="20">
        <v>-13974754</v>
      </c>
      <c r="H11" s="20">
        <v>-79571</v>
      </c>
      <c r="I11" s="20">
        <v>-223954</v>
      </c>
      <c r="J11" s="20">
        <v>-14278279</v>
      </c>
      <c r="K11" s="20">
        <v>-148849</v>
      </c>
      <c r="L11" s="20"/>
      <c r="M11" s="20"/>
      <c r="N11" s="20">
        <v>-148849</v>
      </c>
      <c r="O11" s="20">
        <v>-1583084</v>
      </c>
      <c r="P11" s="20">
        <v>-985738</v>
      </c>
      <c r="Q11" s="20"/>
      <c r="R11" s="20">
        <v>-2568822</v>
      </c>
      <c r="S11" s="20"/>
      <c r="T11" s="20"/>
      <c r="U11" s="20"/>
      <c r="V11" s="20"/>
      <c r="W11" s="20">
        <v>-16995950</v>
      </c>
      <c r="X11" s="20">
        <v>3940</v>
      </c>
      <c r="Y11" s="20">
        <v>-16999890</v>
      </c>
      <c r="Z11" s="21">
        <v>-431469.28934010159</v>
      </c>
      <c r="AA11" s="22">
        <v>9848</v>
      </c>
    </row>
    <row r="12" spans="1:27" x14ac:dyDescent="0.25">
      <c r="A12" s="23" t="s">
        <v>41</v>
      </c>
      <c r="B12" s="17" t="s">
        <v>33</v>
      </c>
      <c r="C12" s="18">
        <v>641910827</v>
      </c>
      <c r="D12" s="18"/>
      <c r="E12" s="19"/>
      <c r="F12" s="20"/>
      <c r="G12" s="24">
        <v>660791543</v>
      </c>
      <c r="H12" s="24">
        <v>14834068</v>
      </c>
      <c r="I12" s="24">
        <v>10906374</v>
      </c>
      <c r="J12" s="20">
        <v>686531985</v>
      </c>
      <c r="K12" s="24">
        <v>10168134</v>
      </c>
      <c r="L12" s="24">
        <v>7298784</v>
      </c>
      <c r="M12" s="20">
        <v>14865362</v>
      </c>
      <c r="N12" s="24">
        <v>32332280</v>
      </c>
      <c r="O12" s="24">
        <v>9621931</v>
      </c>
      <c r="P12" s="24">
        <v>9488489</v>
      </c>
      <c r="Q12" s="20">
        <v>9988718</v>
      </c>
      <c r="R12" s="24">
        <v>29099138</v>
      </c>
      <c r="S12" s="24"/>
      <c r="T12" s="20"/>
      <c r="U12" s="24"/>
      <c r="V12" s="24"/>
      <c r="W12" s="24">
        <v>747963403</v>
      </c>
      <c r="X12" s="20"/>
      <c r="Y12" s="24">
        <v>747963403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-3700318</v>
      </c>
      <c r="D13" s="18"/>
      <c r="E13" s="19"/>
      <c r="F13" s="20"/>
      <c r="G13" s="20">
        <v>-3700318</v>
      </c>
      <c r="H13" s="20"/>
      <c r="I13" s="20"/>
      <c r="J13" s="20">
        <v>-3700318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-3700318</v>
      </c>
      <c r="X13" s="20"/>
      <c r="Y13" s="20">
        <v>-3700318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540461759</v>
      </c>
      <c r="D14" s="29">
        <f>SUM(D6:D13)</f>
        <v>0</v>
      </c>
      <c r="E14" s="30">
        <f t="shared" si="0"/>
        <v>-51540735</v>
      </c>
      <c r="F14" s="31">
        <f t="shared" si="0"/>
        <v>-75082054</v>
      </c>
      <c r="G14" s="31">
        <f t="shared" si="0"/>
        <v>520841054</v>
      </c>
      <c r="H14" s="31">
        <f t="shared" si="0"/>
        <v>53465760</v>
      </c>
      <c r="I14" s="31">
        <f t="shared" si="0"/>
        <v>42979682</v>
      </c>
      <c r="J14" s="31">
        <f t="shared" si="0"/>
        <v>617286496</v>
      </c>
      <c r="K14" s="31">
        <f t="shared" si="0"/>
        <v>33125543</v>
      </c>
      <c r="L14" s="31">
        <f t="shared" si="0"/>
        <v>56105613</v>
      </c>
      <c r="M14" s="31">
        <f t="shared" si="0"/>
        <v>-32472959</v>
      </c>
      <c r="N14" s="31">
        <f t="shared" si="0"/>
        <v>56758197</v>
      </c>
      <c r="O14" s="31">
        <f t="shared" si="0"/>
        <v>46375595</v>
      </c>
      <c r="P14" s="31">
        <f t="shared" si="0"/>
        <v>33844288</v>
      </c>
      <c r="Q14" s="31">
        <f t="shared" si="0"/>
        <v>34907270</v>
      </c>
      <c r="R14" s="31">
        <f t="shared" si="0"/>
        <v>115127153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789171846</v>
      </c>
      <c r="X14" s="31">
        <f t="shared" si="0"/>
        <v>145706511</v>
      </c>
      <c r="Y14" s="31">
        <f t="shared" si="0"/>
        <v>643465335</v>
      </c>
      <c r="Z14" s="32">
        <f>+IF(X14&lt;&gt;0,+(Y14/X14)*100,0)</f>
        <v>441.61742024006054</v>
      </c>
      <c r="AA14" s="33">
        <f>SUM(AA6:AA13)</f>
        <v>-75082054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102608356</v>
      </c>
      <c r="D18" s="18"/>
      <c r="E18" s="19">
        <v>13985424</v>
      </c>
      <c r="F18" s="20">
        <v>13985424</v>
      </c>
      <c r="G18" s="24">
        <v>142624539</v>
      </c>
      <c r="H18" s="24">
        <v>-25961027</v>
      </c>
      <c r="I18" s="24">
        <v>-8166469</v>
      </c>
      <c r="J18" s="20">
        <v>108497043</v>
      </c>
      <c r="K18" s="24">
        <v>-1077379</v>
      </c>
      <c r="L18" s="24">
        <v>13303130</v>
      </c>
      <c r="M18" s="20">
        <v>-2171217</v>
      </c>
      <c r="N18" s="24">
        <v>10054534</v>
      </c>
      <c r="O18" s="24">
        <v>-3751944</v>
      </c>
      <c r="P18" s="24">
        <v>-1142808</v>
      </c>
      <c r="Q18" s="20">
        <v>-2171217</v>
      </c>
      <c r="R18" s="24">
        <v>-7065969</v>
      </c>
      <c r="S18" s="24"/>
      <c r="T18" s="20"/>
      <c r="U18" s="24"/>
      <c r="V18" s="24"/>
      <c r="W18" s="24">
        <v>111485608</v>
      </c>
      <c r="X18" s="20">
        <v>14989643</v>
      </c>
      <c r="Y18" s="24">
        <v>96495965</v>
      </c>
      <c r="Z18" s="25">
        <v>643.75092188653196</v>
      </c>
      <c r="AA18" s="26">
        <v>13985424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102608356</v>
      </c>
      <c r="D26" s="29">
        <f t="shared" ref="D26:Y26" si="1">SUM(D16:D25)</f>
        <v>0</v>
      </c>
      <c r="E26" s="35">
        <f t="shared" si="1"/>
        <v>13985424</v>
      </c>
      <c r="F26" s="36">
        <f t="shared" si="1"/>
        <v>13985424</v>
      </c>
      <c r="G26" s="36">
        <f t="shared" si="1"/>
        <v>142624539</v>
      </c>
      <c r="H26" s="36">
        <f t="shared" si="1"/>
        <v>-25961027</v>
      </c>
      <c r="I26" s="36">
        <f t="shared" si="1"/>
        <v>-8166469</v>
      </c>
      <c r="J26" s="36">
        <f t="shared" si="1"/>
        <v>108497043</v>
      </c>
      <c r="K26" s="36">
        <f t="shared" si="1"/>
        <v>-1077379</v>
      </c>
      <c r="L26" s="36">
        <f t="shared" si="1"/>
        <v>13303130</v>
      </c>
      <c r="M26" s="36">
        <f t="shared" si="1"/>
        <v>-2171217</v>
      </c>
      <c r="N26" s="36">
        <f t="shared" si="1"/>
        <v>10054534</v>
      </c>
      <c r="O26" s="36">
        <f t="shared" si="1"/>
        <v>-3751944</v>
      </c>
      <c r="P26" s="36">
        <f t="shared" si="1"/>
        <v>-1142808</v>
      </c>
      <c r="Q26" s="36">
        <f t="shared" si="1"/>
        <v>-2171217</v>
      </c>
      <c r="R26" s="36">
        <f t="shared" si="1"/>
        <v>-7065969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111485608</v>
      </c>
      <c r="X26" s="36">
        <f t="shared" si="1"/>
        <v>14989643</v>
      </c>
      <c r="Y26" s="36">
        <f t="shared" si="1"/>
        <v>96495965</v>
      </c>
      <c r="Z26" s="37">
        <f>+IF(X26&lt;&gt;0,+(Y26/X26)*100,0)</f>
        <v>643.75092188653196</v>
      </c>
      <c r="AA26" s="38">
        <f>SUM(AA16:AA25)</f>
        <v>13985424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643070115</v>
      </c>
      <c r="D27" s="29">
        <f>+D14+D26</f>
        <v>0</v>
      </c>
      <c r="E27" s="30">
        <f t="shared" si="2"/>
        <v>-37555311</v>
      </c>
      <c r="F27" s="31">
        <f t="shared" si="2"/>
        <v>-61096630</v>
      </c>
      <c r="G27" s="31">
        <f t="shared" si="2"/>
        <v>663465593</v>
      </c>
      <c r="H27" s="31">
        <f t="shared" si="2"/>
        <v>27504733</v>
      </c>
      <c r="I27" s="31">
        <f t="shared" si="2"/>
        <v>34813213</v>
      </c>
      <c r="J27" s="31">
        <f t="shared" si="2"/>
        <v>725783539</v>
      </c>
      <c r="K27" s="31">
        <f t="shared" si="2"/>
        <v>32048164</v>
      </c>
      <c r="L27" s="31">
        <f t="shared" si="2"/>
        <v>69408743</v>
      </c>
      <c r="M27" s="31">
        <f t="shared" si="2"/>
        <v>-34644176</v>
      </c>
      <c r="N27" s="31">
        <f t="shared" si="2"/>
        <v>66812731</v>
      </c>
      <c r="O27" s="31">
        <f t="shared" si="2"/>
        <v>42623651</v>
      </c>
      <c r="P27" s="31">
        <f t="shared" si="2"/>
        <v>32701480</v>
      </c>
      <c r="Q27" s="31">
        <f t="shared" si="2"/>
        <v>32736053</v>
      </c>
      <c r="R27" s="31">
        <f t="shared" si="2"/>
        <v>108061184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900657454</v>
      </c>
      <c r="X27" s="31">
        <f t="shared" si="2"/>
        <v>160696154</v>
      </c>
      <c r="Y27" s="31">
        <f t="shared" si="2"/>
        <v>739961300</v>
      </c>
      <c r="Z27" s="32">
        <f>+IF(X27&lt;&gt;0,+(Y27/X27)*100,0)</f>
        <v>460.47231472633746</v>
      </c>
      <c r="AA27" s="33">
        <f>+AA14+AA26</f>
        <v>-61096630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-418280</v>
      </c>
      <c r="D32" s="18"/>
      <c r="E32" s="19">
        <v>74452327</v>
      </c>
      <c r="F32" s="20">
        <v>74452327</v>
      </c>
      <c r="G32" s="20">
        <v>-426891</v>
      </c>
      <c r="H32" s="20">
        <v>-10274</v>
      </c>
      <c r="I32" s="20">
        <v>-6773</v>
      </c>
      <c r="J32" s="20">
        <v>-443938</v>
      </c>
      <c r="K32" s="20">
        <v>-40761</v>
      </c>
      <c r="L32" s="20">
        <v>-13680</v>
      </c>
      <c r="M32" s="20">
        <v>-4812</v>
      </c>
      <c r="N32" s="20">
        <v>-59253</v>
      </c>
      <c r="O32" s="20">
        <v>-8534</v>
      </c>
      <c r="P32" s="20">
        <v>-16180</v>
      </c>
      <c r="Q32" s="20">
        <v>-24150</v>
      </c>
      <c r="R32" s="20">
        <v>-48864</v>
      </c>
      <c r="S32" s="20"/>
      <c r="T32" s="20"/>
      <c r="U32" s="20"/>
      <c r="V32" s="20"/>
      <c r="W32" s="20">
        <v>-552055</v>
      </c>
      <c r="X32" s="20">
        <v>74452327</v>
      </c>
      <c r="Y32" s="20">
        <v>-75004382</v>
      </c>
      <c r="Z32" s="21">
        <v>-100.74148790540825</v>
      </c>
      <c r="AA32" s="22">
        <v>74452327</v>
      </c>
    </row>
    <row r="33" spans="1:27" x14ac:dyDescent="0.25">
      <c r="A33" s="23" t="s">
        <v>61</v>
      </c>
      <c r="B33" s="17" t="s">
        <v>33</v>
      </c>
      <c r="C33" s="18">
        <v>1818499979</v>
      </c>
      <c r="D33" s="18"/>
      <c r="E33" s="19">
        <v>343885803</v>
      </c>
      <c r="F33" s="20">
        <v>344882390</v>
      </c>
      <c r="G33" s="20">
        <v>1875704874</v>
      </c>
      <c r="H33" s="20">
        <v>87601759</v>
      </c>
      <c r="I33" s="20">
        <v>29678418</v>
      </c>
      <c r="J33" s="20">
        <v>1992985051</v>
      </c>
      <c r="K33" s="20">
        <v>53199870</v>
      </c>
      <c r="L33" s="20">
        <v>69008283</v>
      </c>
      <c r="M33" s="20">
        <v>-19727797</v>
      </c>
      <c r="N33" s="20">
        <v>102480356</v>
      </c>
      <c r="O33" s="20">
        <v>25174911</v>
      </c>
      <c r="P33" s="20">
        <v>16857747</v>
      </c>
      <c r="Q33" s="20">
        <v>21216900</v>
      </c>
      <c r="R33" s="20">
        <v>63249558</v>
      </c>
      <c r="S33" s="20"/>
      <c r="T33" s="20"/>
      <c r="U33" s="20"/>
      <c r="V33" s="20"/>
      <c r="W33" s="20">
        <v>2158714965</v>
      </c>
      <c r="X33" s="20">
        <v>513048726</v>
      </c>
      <c r="Y33" s="20">
        <v>1645666239</v>
      </c>
      <c r="Z33" s="21">
        <v>320.76217240231483</v>
      </c>
      <c r="AA33" s="22">
        <v>344882390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18221000</v>
      </c>
      <c r="I34" s="20"/>
      <c r="J34" s="20">
        <v>18221000</v>
      </c>
      <c r="K34" s="20">
        <v>-1232755</v>
      </c>
      <c r="L34" s="20">
        <v>-23929756</v>
      </c>
      <c r="M34" s="20"/>
      <c r="N34" s="20">
        <v>-25162511</v>
      </c>
      <c r="O34" s="20"/>
      <c r="P34" s="20">
        <v>12112925</v>
      </c>
      <c r="Q34" s="20">
        <v>3912087</v>
      </c>
      <c r="R34" s="20">
        <v>16025012</v>
      </c>
      <c r="S34" s="20"/>
      <c r="T34" s="20"/>
      <c r="U34" s="20"/>
      <c r="V34" s="20"/>
      <c r="W34" s="20">
        <v>9083501</v>
      </c>
      <c r="X34" s="20"/>
      <c r="Y34" s="20">
        <v>9083501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775283628</v>
      </c>
      <c r="D36" s="18"/>
      <c r="E36" s="19"/>
      <c r="F36" s="20"/>
      <c r="G36" s="20">
        <v>785568889</v>
      </c>
      <c r="H36" s="20">
        <v>13332325</v>
      </c>
      <c r="I36" s="20">
        <v>14284867</v>
      </c>
      <c r="J36" s="20">
        <v>813186081</v>
      </c>
      <c r="K36" s="20">
        <v>13654745</v>
      </c>
      <c r="L36" s="20">
        <v>11969849</v>
      </c>
      <c r="M36" s="20">
        <v>9585594</v>
      </c>
      <c r="N36" s="20">
        <v>35210188</v>
      </c>
      <c r="O36" s="20">
        <v>10978125</v>
      </c>
      <c r="P36" s="20">
        <v>11227338</v>
      </c>
      <c r="Q36" s="20">
        <v>11517915</v>
      </c>
      <c r="R36" s="20">
        <v>33723378</v>
      </c>
      <c r="S36" s="20"/>
      <c r="T36" s="20"/>
      <c r="U36" s="20"/>
      <c r="V36" s="20"/>
      <c r="W36" s="20">
        <v>882119647</v>
      </c>
      <c r="X36" s="20"/>
      <c r="Y36" s="20">
        <v>882119647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2593365327</v>
      </c>
      <c r="D38" s="29">
        <f t="shared" ref="D38:Y38" si="3">SUM(D30:D37)</f>
        <v>0</v>
      </c>
      <c r="E38" s="30">
        <f t="shared" si="3"/>
        <v>418338130</v>
      </c>
      <c r="F38" s="31">
        <f t="shared" si="3"/>
        <v>419334717</v>
      </c>
      <c r="G38" s="31">
        <f t="shared" si="3"/>
        <v>2660846872</v>
      </c>
      <c r="H38" s="31">
        <f t="shared" si="3"/>
        <v>119144810</v>
      </c>
      <c r="I38" s="31">
        <f t="shared" si="3"/>
        <v>43956512</v>
      </c>
      <c r="J38" s="31">
        <f t="shared" si="3"/>
        <v>2823948194</v>
      </c>
      <c r="K38" s="31">
        <f t="shared" si="3"/>
        <v>65581099</v>
      </c>
      <c r="L38" s="31">
        <f t="shared" si="3"/>
        <v>57034696</v>
      </c>
      <c r="M38" s="31">
        <f t="shared" si="3"/>
        <v>-10147015</v>
      </c>
      <c r="N38" s="31">
        <f t="shared" si="3"/>
        <v>112468780</v>
      </c>
      <c r="O38" s="31">
        <f t="shared" si="3"/>
        <v>36144502</v>
      </c>
      <c r="P38" s="31">
        <f t="shared" si="3"/>
        <v>40181830</v>
      </c>
      <c r="Q38" s="31">
        <f t="shared" si="3"/>
        <v>36622752</v>
      </c>
      <c r="R38" s="31">
        <f t="shared" si="3"/>
        <v>112949084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3049366058</v>
      </c>
      <c r="X38" s="31">
        <f t="shared" si="3"/>
        <v>587501053</v>
      </c>
      <c r="Y38" s="31">
        <f t="shared" si="3"/>
        <v>2461865005</v>
      </c>
      <c r="Z38" s="32">
        <f>+IF(X38&lt;&gt;0,+(Y38/X38)*100,0)</f>
        <v>419.04010085238099</v>
      </c>
      <c r="AA38" s="33">
        <f>SUM(AA30:AA37)</f>
        <v>419334717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2593365327</v>
      </c>
      <c r="D45" s="29">
        <f>+D38+D44</f>
        <v>0</v>
      </c>
      <c r="E45" s="30">
        <f t="shared" si="5"/>
        <v>418338130</v>
      </c>
      <c r="F45" s="31">
        <f t="shared" si="5"/>
        <v>419334717</v>
      </c>
      <c r="G45" s="31">
        <f t="shared" si="5"/>
        <v>2660846872</v>
      </c>
      <c r="H45" s="31">
        <f t="shared" si="5"/>
        <v>119144810</v>
      </c>
      <c r="I45" s="31">
        <f t="shared" si="5"/>
        <v>43956512</v>
      </c>
      <c r="J45" s="31">
        <f t="shared" si="5"/>
        <v>2823948194</v>
      </c>
      <c r="K45" s="31">
        <f t="shared" si="5"/>
        <v>65581099</v>
      </c>
      <c r="L45" s="31">
        <f t="shared" si="5"/>
        <v>57034696</v>
      </c>
      <c r="M45" s="31">
        <f t="shared" si="5"/>
        <v>-10147015</v>
      </c>
      <c r="N45" s="31">
        <f t="shared" si="5"/>
        <v>112468780</v>
      </c>
      <c r="O45" s="31">
        <f t="shared" si="5"/>
        <v>36144502</v>
      </c>
      <c r="P45" s="31">
        <f t="shared" si="5"/>
        <v>40181830</v>
      </c>
      <c r="Q45" s="31">
        <f t="shared" si="5"/>
        <v>36622752</v>
      </c>
      <c r="R45" s="31">
        <f t="shared" si="5"/>
        <v>112949084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3049366058</v>
      </c>
      <c r="X45" s="31">
        <f t="shared" si="5"/>
        <v>587501053</v>
      </c>
      <c r="Y45" s="31">
        <f t="shared" si="5"/>
        <v>2461865005</v>
      </c>
      <c r="Z45" s="32">
        <f>+IF(X45&lt;&gt;0,+(Y45/X45)*100,0)</f>
        <v>419.04010085238099</v>
      </c>
      <c r="AA45" s="33">
        <f>+AA38+AA44</f>
        <v>419334717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-1950295212</v>
      </c>
      <c r="D46" s="42">
        <f t="shared" si="6"/>
        <v>0</v>
      </c>
      <c r="E46" s="43">
        <f t="shared" si="6"/>
        <v>-455893441</v>
      </c>
      <c r="F46" s="44">
        <f t="shared" si="6"/>
        <v>-480431347</v>
      </c>
      <c r="G46" s="44">
        <f t="shared" si="6"/>
        <v>-1997381279</v>
      </c>
      <c r="H46" s="44">
        <f t="shared" si="6"/>
        <v>-91640077</v>
      </c>
      <c r="I46" s="44">
        <f t="shared" si="6"/>
        <v>-9143299</v>
      </c>
      <c r="J46" s="44">
        <f t="shared" si="6"/>
        <v>-2098164655</v>
      </c>
      <c r="K46" s="44">
        <f t="shared" si="6"/>
        <v>-33532935</v>
      </c>
      <c r="L46" s="44">
        <f t="shared" si="6"/>
        <v>12374047</v>
      </c>
      <c r="M46" s="44">
        <f t="shared" si="6"/>
        <v>-24497161</v>
      </c>
      <c r="N46" s="44">
        <f t="shared" si="6"/>
        <v>-45656049</v>
      </c>
      <c r="O46" s="44">
        <f t="shared" si="6"/>
        <v>6479149</v>
      </c>
      <c r="P46" s="44">
        <f t="shared" si="6"/>
        <v>-7480350</v>
      </c>
      <c r="Q46" s="44">
        <f t="shared" si="6"/>
        <v>-3886699</v>
      </c>
      <c r="R46" s="44">
        <f t="shared" si="6"/>
        <v>-4887900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-2148708604</v>
      </c>
      <c r="X46" s="44">
        <f t="shared" si="6"/>
        <v>-426804899</v>
      </c>
      <c r="Y46" s="44">
        <f t="shared" si="6"/>
        <v>-1721903705</v>
      </c>
      <c r="Z46" s="45">
        <f>+IF(X46&lt;&gt;0,+(Y46/X46)*100,0)</f>
        <v>403.44047339531591</v>
      </c>
      <c r="AA46" s="46">
        <f>+AA27-AA45</f>
        <v>-480431347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-849666104</v>
      </c>
      <c r="D48" s="18"/>
      <c r="E48" s="19">
        <v>-153623809</v>
      </c>
      <c r="F48" s="20">
        <v>-178161715</v>
      </c>
      <c r="G48" s="20">
        <v>-997049776</v>
      </c>
      <c r="H48" s="20">
        <v>-52661319</v>
      </c>
      <c r="I48" s="20">
        <v>58103878</v>
      </c>
      <c r="J48" s="20">
        <v>-991607217</v>
      </c>
      <c r="K48" s="20">
        <v>-36525237</v>
      </c>
      <c r="L48" s="20">
        <v>9866660</v>
      </c>
      <c r="M48" s="20">
        <v>-29441063</v>
      </c>
      <c r="N48" s="20">
        <v>-56099640</v>
      </c>
      <c r="O48" s="20">
        <v>-9533293</v>
      </c>
      <c r="P48" s="20">
        <v>-9952770</v>
      </c>
      <c r="Q48" s="20">
        <v>-10489261</v>
      </c>
      <c r="R48" s="20">
        <v>-29975324</v>
      </c>
      <c r="S48" s="20"/>
      <c r="T48" s="20"/>
      <c r="U48" s="20"/>
      <c r="V48" s="20"/>
      <c r="W48" s="20">
        <v>-1077682181</v>
      </c>
      <c r="X48" s="20">
        <v>-124535254</v>
      </c>
      <c r="Y48" s="20">
        <v>-953146927</v>
      </c>
      <c r="Z48" s="47">
        <v>765.36313725268508</v>
      </c>
      <c r="AA48" s="22">
        <v>-178161715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-849666104</v>
      </c>
      <c r="D51" s="50">
        <f t="shared" ref="D51:Y51" si="7">SUM(D48:D50)</f>
        <v>0</v>
      </c>
      <c r="E51" s="51">
        <f t="shared" si="7"/>
        <v>-153623809</v>
      </c>
      <c r="F51" s="52">
        <f t="shared" si="7"/>
        <v>-178161715</v>
      </c>
      <c r="G51" s="52">
        <f t="shared" si="7"/>
        <v>-997049776</v>
      </c>
      <c r="H51" s="52">
        <f t="shared" si="7"/>
        <v>-52661319</v>
      </c>
      <c r="I51" s="52">
        <f t="shared" si="7"/>
        <v>58103878</v>
      </c>
      <c r="J51" s="52">
        <f t="shared" si="7"/>
        <v>-991607217</v>
      </c>
      <c r="K51" s="52">
        <f t="shared" si="7"/>
        <v>-36525237</v>
      </c>
      <c r="L51" s="52">
        <f t="shared" si="7"/>
        <v>9866660</v>
      </c>
      <c r="M51" s="52">
        <f t="shared" si="7"/>
        <v>-29441063</v>
      </c>
      <c r="N51" s="52">
        <f t="shared" si="7"/>
        <v>-56099640</v>
      </c>
      <c r="O51" s="52">
        <f t="shared" si="7"/>
        <v>-9533293</v>
      </c>
      <c r="P51" s="52">
        <f t="shared" si="7"/>
        <v>-9952770</v>
      </c>
      <c r="Q51" s="52">
        <f t="shared" si="7"/>
        <v>-10489261</v>
      </c>
      <c r="R51" s="52">
        <f t="shared" si="7"/>
        <v>-29975324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-1077682181</v>
      </c>
      <c r="X51" s="52">
        <f t="shared" si="7"/>
        <v>-124535254</v>
      </c>
      <c r="Y51" s="52">
        <f t="shared" si="7"/>
        <v>-953146927</v>
      </c>
      <c r="Z51" s="53">
        <f>+IF(X51&lt;&gt;0,+(Y51/X51)*100,0)</f>
        <v>765.36313725268508</v>
      </c>
      <c r="AA51" s="54">
        <f>SUM(AA48:AA50)</f>
        <v>-178161715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2613412</v>
      </c>
      <c r="D6" s="18"/>
      <c r="E6" s="19">
        <v>3321094</v>
      </c>
      <c r="F6" s="20">
        <v>3111332</v>
      </c>
      <c r="G6" s="20">
        <v>2630774</v>
      </c>
      <c r="H6" s="20">
        <v>14978</v>
      </c>
      <c r="I6" s="20">
        <v>22946</v>
      </c>
      <c r="J6" s="20">
        <v>2668698</v>
      </c>
      <c r="K6" s="20">
        <v>14903</v>
      </c>
      <c r="L6" s="20">
        <v>20756</v>
      </c>
      <c r="M6" s="20">
        <v>10646</v>
      </c>
      <c r="N6" s="20">
        <v>46305</v>
      </c>
      <c r="O6" s="20">
        <v>17330</v>
      </c>
      <c r="P6" s="20">
        <v>13439</v>
      </c>
      <c r="Q6" s="20">
        <v>11953</v>
      </c>
      <c r="R6" s="20">
        <v>42722</v>
      </c>
      <c r="S6" s="20"/>
      <c r="T6" s="20"/>
      <c r="U6" s="20"/>
      <c r="V6" s="20"/>
      <c r="W6" s="20">
        <v>2757725</v>
      </c>
      <c r="X6" s="20">
        <v>2909894</v>
      </c>
      <c r="Y6" s="20">
        <v>-152169</v>
      </c>
      <c r="Z6" s="21">
        <v>-5.2293657432195131</v>
      </c>
      <c r="AA6" s="22">
        <v>3111332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176428</v>
      </c>
      <c r="D8" s="18"/>
      <c r="E8" s="19">
        <v>-481653</v>
      </c>
      <c r="F8" s="20">
        <v>-508680</v>
      </c>
      <c r="G8" s="20">
        <v>265883</v>
      </c>
      <c r="H8" s="20">
        <v>39235</v>
      </c>
      <c r="I8" s="20">
        <v>25156</v>
      </c>
      <c r="J8" s="20">
        <v>330274</v>
      </c>
      <c r="K8" s="20">
        <v>41573</v>
      </c>
      <c r="L8" s="20">
        <v>27640</v>
      </c>
      <c r="M8" s="20">
        <v>53640</v>
      </c>
      <c r="N8" s="20">
        <v>122853</v>
      </c>
      <c r="O8" s="20">
        <v>28715</v>
      </c>
      <c r="P8" s="20">
        <v>25762</v>
      </c>
      <c r="Q8" s="20">
        <v>34612</v>
      </c>
      <c r="R8" s="20">
        <v>89089</v>
      </c>
      <c r="S8" s="20"/>
      <c r="T8" s="20"/>
      <c r="U8" s="20"/>
      <c r="V8" s="20"/>
      <c r="W8" s="20">
        <v>542216</v>
      </c>
      <c r="X8" s="20">
        <v>-307242</v>
      </c>
      <c r="Y8" s="20">
        <v>849458</v>
      </c>
      <c r="Z8" s="21">
        <v>-276.47847624999184</v>
      </c>
      <c r="AA8" s="22">
        <v>-508680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2789840</v>
      </c>
      <c r="D14" s="29">
        <f>SUM(D6:D13)</f>
        <v>0</v>
      </c>
      <c r="E14" s="30">
        <f t="shared" si="0"/>
        <v>2839441</v>
      </c>
      <c r="F14" s="31">
        <f t="shared" si="0"/>
        <v>2602652</v>
      </c>
      <c r="G14" s="31">
        <f t="shared" si="0"/>
        <v>2896657</v>
      </c>
      <c r="H14" s="31">
        <f t="shared" si="0"/>
        <v>54213</v>
      </c>
      <c r="I14" s="31">
        <f t="shared" si="0"/>
        <v>48102</v>
      </c>
      <c r="J14" s="31">
        <f t="shared" si="0"/>
        <v>2998972</v>
      </c>
      <c r="K14" s="31">
        <f t="shared" si="0"/>
        <v>56476</v>
      </c>
      <c r="L14" s="31">
        <f t="shared" si="0"/>
        <v>48396</v>
      </c>
      <c r="M14" s="31">
        <f t="shared" si="0"/>
        <v>64286</v>
      </c>
      <c r="N14" s="31">
        <f t="shared" si="0"/>
        <v>169158</v>
      </c>
      <c r="O14" s="31">
        <f t="shared" si="0"/>
        <v>46045</v>
      </c>
      <c r="P14" s="31">
        <f t="shared" si="0"/>
        <v>39201</v>
      </c>
      <c r="Q14" s="31">
        <f t="shared" si="0"/>
        <v>46565</v>
      </c>
      <c r="R14" s="31">
        <f t="shared" si="0"/>
        <v>131811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3299941</v>
      </c>
      <c r="X14" s="31">
        <f t="shared" si="0"/>
        <v>2602652</v>
      </c>
      <c r="Y14" s="31">
        <f t="shared" si="0"/>
        <v>697289</v>
      </c>
      <c r="Z14" s="32">
        <f>+IF(X14&lt;&gt;0,+(Y14/X14)*100,0)</f>
        <v>26.791480382317729</v>
      </c>
      <c r="AA14" s="33">
        <f>SUM(AA6:AA13)</f>
        <v>2602652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2789840</v>
      </c>
      <c r="D27" s="29">
        <f>+D14+D26</f>
        <v>0</v>
      </c>
      <c r="E27" s="30">
        <f t="shared" si="2"/>
        <v>2839441</v>
      </c>
      <c r="F27" s="31">
        <f t="shared" si="2"/>
        <v>2602652</v>
      </c>
      <c r="G27" s="31">
        <f t="shared" si="2"/>
        <v>2896657</v>
      </c>
      <c r="H27" s="31">
        <f t="shared" si="2"/>
        <v>54213</v>
      </c>
      <c r="I27" s="31">
        <f t="shared" si="2"/>
        <v>48102</v>
      </c>
      <c r="J27" s="31">
        <f t="shared" si="2"/>
        <v>2998972</v>
      </c>
      <c r="K27" s="31">
        <f t="shared" si="2"/>
        <v>56476</v>
      </c>
      <c r="L27" s="31">
        <f t="shared" si="2"/>
        <v>48396</v>
      </c>
      <c r="M27" s="31">
        <f t="shared" si="2"/>
        <v>64286</v>
      </c>
      <c r="N27" s="31">
        <f t="shared" si="2"/>
        <v>169158</v>
      </c>
      <c r="O27" s="31">
        <f t="shared" si="2"/>
        <v>46045</v>
      </c>
      <c r="P27" s="31">
        <f t="shared" si="2"/>
        <v>39201</v>
      </c>
      <c r="Q27" s="31">
        <f t="shared" si="2"/>
        <v>46565</v>
      </c>
      <c r="R27" s="31">
        <f t="shared" si="2"/>
        <v>131811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3299941</v>
      </c>
      <c r="X27" s="31">
        <f t="shared" si="2"/>
        <v>2602652</v>
      </c>
      <c r="Y27" s="31">
        <f t="shared" si="2"/>
        <v>697289</v>
      </c>
      <c r="Z27" s="32">
        <f>+IF(X27&lt;&gt;0,+(Y27/X27)*100,0)</f>
        <v>26.791480382317729</v>
      </c>
      <c r="AA27" s="33">
        <f>+AA14+AA26</f>
        <v>2602652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143219</v>
      </c>
      <c r="D33" s="18"/>
      <c r="E33" s="19">
        <v>375905</v>
      </c>
      <c r="F33" s="20">
        <v>344557</v>
      </c>
      <c r="G33" s="20">
        <v>283250</v>
      </c>
      <c r="H33" s="20">
        <v>5117</v>
      </c>
      <c r="I33" s="20">
        <v>3281</v>
      </c>
      <c r="J33" s="20">
        <v>291648</v>
      </c>
      <c r="K33" s="20">
        <v>5422</v>
      </c>
      <c r="L33" s="20">
        <v>3605</v>
      </c>
      <c r="M33" s="20">
        <v>6996</v>
      </c>
      <c r="N33" s="20">
        <v>16023</v>
      </c>
      <c r="O33" s="20">
        <v>3746</v>
      </c>
      <c r="P33" s="20">
        <v>3360</v>
      </c>
      <c r="Q33" s="20">
        <v>4515</v>
      </c>
      <c r="R33" s="20">
        <v>11621</v>
      </c>
      <c r="S33" s="20"/>
      <c r="T33" s="20"/>
      <c r="U33" s="20"/>
      <c r="V33" s="20"/>
      <c r="W33" s="20">
        <v>319292</v>
      </c>
      <c r="X33" s="20">
        <v>344557</v>
      </c>
      <c r="Y33" s="20">
        <v>-25265</v>
      </c>
      <c r="Z33" s="21">
        <v>-7.332603894275838</v>
      </c>
      <c r="AA33" s="22">
        <v>344557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128120</v>
      </c>
      <c r="D36" s="18"/>
      <c r="E36" s="19">
        <v>507098</v>
      </c>
      <c r="F36" s="20">
        <v>464810</v>
      </c>
      <c r="G36" s="20">
        <v>497677</v>
      </c>
      <c r="H36" s="20">
        <v>1954</v>
      </c>
      <c r="I36" s="20">
        <v>2993</v>
      </c>
      <c r="J36" s="20">
        <v>502624</v>
      </c>
      <c r="K36" s="20">
        <v>1944</v>
      </c>
      <c r="L36" s="20">
        <v>2707</v>
      </c>
      <c r="M36" s="20">
        <v>1389</v>
      </c>
      <c r="N36" s="20">
        <v>6040</v>
      </c>
      <c r="O36" s="20">
        <v>2260</v>
      </c>
      <c r="P36" s="20">
        <v>1753</v>
      </c>
      <c r="Q36" s="20">
        <v>1559</v>
      </c>
      <c r="R36" s="20">
        <v>5572</v>
      </c>
      <c r="S36" s="20"/>
      <c r="T36" s="20"/>
      <c r="U36" s="20"/>
      <c r="V36" s="20"/>
      <c r="W36" s="20">
        <v>514236</v>
      </c>
      <c r="X36" s="20">
        <v>464810</v>
      </c>
      <c r="Y36" s="20">
        <v>49426</v>
      </c>
      <c r="Z36" s="21">
        <v>10.633592220477183</v>
      </c>
      <c r="AA36" s="22">
        <v>464810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271339</v>
      </c>
      <c r="D38" s="29">
        <f t="shared" ref="D38:Y38" si="3">SUM(D30:D37)</f>
        <v>0</v>
      </c>
      <c r="E38" s="30">
        <f t="shared" si="3"/>
        <v>883003</v>
      </c>
      <c r="F38" s="31">
        <f t="shared" si="3"/>
        <v>809367</v>
      </c>
      <c r="G38" s="31">
        <f t="shared" si="3"/>
        <v>780927</v>
      </c>
      <c r="H38" s="31">
        <f t="shared" si="3"/>
        <v>7071</v>
      </c>
      <c r="I38" s="31">
        <f t="shared" si="3"/>
        <v>6274</v>
      </c>
      <c r="J38" s="31">
        <f t="shared" si="3"/>
        <v>794272</v>
      </c>
      <c r="K38" s="31">
        <f t="shared" si="3"/>
        <v>7366</v>
      </c>
      <c r="L38" s="31">
        <f t="shared" si="3"/>
        <v>6312</v>
      </c>
      <c r="M38" s="31">
        <f t="shared" si="3"/>
        <v>8385</v>
      </c>
      <c r="N38" s="31">
        <f t="shared" si="3"/>
        <v>22063</v>
      </c>
      <c r="O38" s="31">
        <f t="shared" si="3"/>
        <v>6006</v>
      </c>
      <c r="P38" s="31">
        <f t="shared" si="3"/>
        <v>5113</v>
      </c>
      <c r="Q38" s="31">
        <f t="shared" si="3"/>
        <v>6074</v>
      </c>
      <c r="R38" s="31">
        <f t="shared" si="3"/>
        <v>17193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833528</v>
      </c>
      <c r="X38" s="31">
        <f t="shared" si="3"/>
        <v>809367</v>
      </c>
      <c r="Y38" s="31">
        <f t="shared" si="3"/>
        <v>24161</v>
      </c>
      <c r="Z38" s="32">
        <f>+IF(X38&lt;&gt;0,+(Y38/X38)*100,0)</f>
        <v>2.9851723630936275</v>
      </c>
      <c r="AA38" s="33">
        <f>SUM(AA30:AA37)</f>
        <v>809367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271339</v>
      </c>
      <c r="D45" s="29">
        <f>+D38+D44</f>
        <v>0</v>
      </c>
      <c r="E45" s="30">
        <f t="shared" si="5"/>
        <v>883003</v>
      </c>
      <c r="F45" s="31">
        <f t="shared" si="5"/>
        <v>809367</v>
      </c>
      <c r="G45" s="31">
        <f t="shared" si="5"/>
        <v>780927</v>
      </c>
      <c r="H45" s="31">
        <f t="shared" si="5"/>
        <v>7071</v>
      </c>
      <c r="I45" s="31">
        <f t="shared" si="5"/>
        <v>6274</v>
      </c>
      <c r="J45" s="31">
        <f t="shared" si="5"/>
        <v>794272</v>
      </c>
      <c r="K45" s="31">
        <f t="shared" si="5"/>
        <v>7366</v>
      </c>
      <c r="L45" s="31">
        <f t="shared" si="5"/>
        <v>6312</v>
      </c>
      <c r="M45" s="31">
        <f t="shared" si="5"/>
        <v>8385</v>
      </c>
      <c r="N45" s="31">
        <f t="shared" si="5"/>
        <v>22063</v>
      </c>
      <c r="O45" s="31">
        <f t="shared" si="5"/>
        <v>6006</v>
      </c>
      <c r="P45" s="31">
        <f t="shared" si="5"/>
        <v>5113</v>
      </c>
      <c r="Q45" s="31">
        <f t="shared" si="5"/>
        <v>6074</v>
      </c>
      <c r="R45" s="31">
        <f t="shared" si="5"/>
        <v>17193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833528</v>
      </c>
      <c r="X45" s="31">
        <f t="shared" si="5"/>
        <v>809367</v>
      </c>
      <c r="Y45" s="31">
        <f t="shared" si="5"/>
        <v>24161</v>
      </c>
      <c r="Z45" s="32">
        <f>+IF(X45&lt;&gt;0,+(Y45/X45)*100,0)</f>
        <v>2.9851723630936275</v>
      </c>
      <c r="AA45" s="33">
        <f>+AA38+AA44</f>
        <v>809367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2518501</v>
      </c>
      <c r="D46" s="42">
        <f t="shared" si="6"/>
        <v>0</v>
      </c>
      <c r="E46" s="43">
        <f t="shared" si="6"/>
        <v>1956438</v>
      </c>
      <c r="F46" s="44">
        <f t="shared" si="6"/>
        <v>1793285</v>
      </c>
      <c r="G46" s="44">
        <f t="shared" si="6"/>
        <v>2115730</v>
      </c>
      <c r="H46" s="44">
        <f t="shared" si="6"/>
        <v>47142</v>
      </c>
      <c r="I46" s="44">
        <f t="shared" si="6"/>
        <v>41828</v>
      </c>
      <c r="J46" s="44">
        <f t="shared" si="6"/>
        <v>2204700</v>
      </c>
      <c r="K46" s="44">
        <f t="shared" si="6"/>
        <v>49110</v>
      </c>
      <c r="L46" s="44">
        <f t="shared" si="6"/>
        <v>42084</v>
      </c>
      <c r="M46" s="44">
        <f t="shared" si="6"/>
        <v>55901</v>
      </c>
      <c r="N46" s="44">
        <f t="shared" si="6"/>
        <v>147095</v>
      </c>
      <c r="O46" s="44">
        <f t="shared" si="6"/>
        <v>40039</v>
      </c>
      <c r="P46" s="44">
        <f t="shared" si="6"/>
        <v>34088</v>
      </c>
      <c r="Q46" s="44">
        <f t="shared" si="6"/>
        <v>40491</v>
      </c>
      <c r="R46" s="44">
        <f t="shared" si="6"/>
        <v>114618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2466413</v>
      </c>
      <c r="X46" s="44">
        <f t="shared" si="6"/>
        <v>1793285</v>
      </c>
      <c r="Y46" s="44">
        <f t="shared" si="6"/>
        <v>673128</v>
      </c>
      <c r="Z46" s="45">
        <f>+IF(X46&lt;&gt;0,+(Y46/X46)*100,0)</f>
        <v>37.536030246168345</v>
      </c>
      <c r="AA46" s="46">
        <f>+AA27-AA45</f>
        <v>1793285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1614499</v>
      </c>
      <c r="D48" s="18"/>
      <c r="E48" s="19">
        <v>620006</v>
      </c>
      <c r="F48" s="20">
        <v>568302</v>
      </c>
      <c r="G48" s="20">
        <v>1655233</v>
      </c>
      <c r="H48" s="20">
        <v>47142</v>
      </c>
      <c r="I48" s="20"/>
      <c r="J48" s="20">
        <v>1702375</v>
      </c>
      <c r="K48" s="20">
        <v>49110</v>
      </c>
      <c r="L48" s="20">
        <v>42083</v>
      </c>
      <c r="M48" s="20">
        <v>55901</v>
      </c>
      <c r="N48" s="20">
        <v>147094</v>
      </c>
      <c r="O48" s="20">
        <v>40039</v>
      </c>
      <c r="P48" s="20">
        <v>34088</v>
      </c>
      <c r="Q48" s="20">
        <v>40491</v>
      </c>
      <c r="R48" s="20">
        <v>114618</v>
      </c>
      <c r="S48" s="20"/>
      <c r="T48" s="20"/>
      <c r="U48" s="20"/>
      <c r="V48" s="20"/>
      <c r="W48" s="20">
        <v>1964087</v>
      </c>
      <c r="X48" s="20">
        <v>568302</v>
      </c>
      <c r="Y48" s="20">
        <v>1395785</v>
      </c>
      <c r="Z48" s="47">
        <v>245.60620937459308</v>
      </c>
      <c r="AA48" s="22">
        <v>568302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1614499</v>
      </c>
      <c r="D51" s="50">
        <f t="shared" ref="D51:Y51" si="7">SUM(D48:D50)</f>
        <v>0</v>
      </c>
      <c r="E51" s="51">
        <f t="shared" si="7"/>
        <v>620006</v>
      </c>
      <c r="F51" s="52">
        <f t="shared" si="7"/>
        <v>568302</v>
      </c>
      <c r="G51" s="52">
        <f t="shared" si="7"/>
        <v>1655233</v>
      </c>
      <c r="H51" s="52">
        <f t="shared" si="7"/>
        <v>47142</v>
      </c>
      <c r="I51" s="52">
        <f t="shared" si="7"/>
        <v>0</v>
      </c>
      <c r="J51" s="52">
        <f t="shared" si="7"/>
        <v>1702375</v>
      </c>
      <c r="K51" s="52">
        <f t="shared" si="7"/>
        <v>49110</v>
      </c>
      <c r="L51" s="52">
        <f t="shared" si="7"/>
        <v>42083</v>
      </c>
      <c r="M51" s="52">
        <f t="shared" si="7"/>
        <v>55901</v>
      </c>
      <c r="N51" s="52">
        <f t="shared" si="7"/>
        <v>147094</v>
      </c>
      <c r="O51" s="52">
        <f t="shared" si="7"/>
        <v>40039</v>
      </c>
      <c r="P51" s="52">
        <f t="shared" si="7"/>
        <v>34088</v>
      </c>
      <c r="Q51" s="52">
        <f t="shared" si="7"/>
        <v>40491</v>
      </c>
      <c r="R51" s="52">
        <f t="shared" si="7"/>
        <v>114618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1964087</v>
      </c>
      <c r="X51" s="52">
        <f t="shared" si="7"/>
        <v>568302</v>
      </c>
      <c r="Y51" s="52">
        <f t="shared" si="7"/>
        <v>1395785</v>
      </c>
      <c r="Z51" s="53">
        <f>+IF(X51&lt;&gt;0,+(Y51/X51)*100,0)</f>
        <v>245.60620937459308</v>
      </c>
      <c r="AA51" s="54">
        <f>SUM(AA48:AA50)</f>
        <v>568302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4418713767</v>
      </c>
      <c r="D6" s="18"/>
      <c r="E6" s="19">
        <v>10616041141</v>
      </c>
      <c r="F6" s="20">
        <v>32815101380</v>
      </c>
      <c r="G6" s="20">
        <v>-2249955259</v>
      </c>
      <c r="H6" s="20">
        <v>-193178866</v>
      </c>
      <c r="I6" s="20">
        <v>-4443128480</v>
      </c>
      <c r="J6" s="20">
        <v>-6886262605</v>
      </c>
      <c r="K6" s="20">
        <v>97333292</v>
      </c>
      <c r="L6" s="20">
        <v>-35147508859</v>
      </c>
      <c r="M6" s="20">
        <v>35321612233</v>
      </c>
      <c r="N6" s="20">
        <v>271436666</v>
      </c>
      <c r="O6" s="20">
        <v>-1053074767</v>
      </c>
      <c r="P6" s="20">
        <v>4929145166</v>
      </c>
      <c r="Q6" s="20">
        <v>108325005</v>
      </c>
      <c r="R6" s="20">
        <v>3984395404</v>
      </c>
      <c r="S6" s="20"/>
      <c r="T6" s="20"/>
      <c r="U6" s="20"/>
      <c r="V6" s="20"/>
      <c r="W6" s="20">
        <v>-2630430535</v>
      </c>
      <c r="X6" s="20">
        <v>25225429102</v>
      </c>
      <c r="Y6" s="20">
        <v>-27855859637</v>
      </c>
      <c r="Z6" s="21">
        <v>-110.42769391301037</v>
      </c>
      <c r="AA6" s="22">
        <v>32815101380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22641371927</v>
      </c>
      <c r="D8" s="18"/>
      <c r="E8" s="19">
        <v>10613703656</v>
      </c>
      <c r="F8" s="20">
        <v>28064405218</v>
      </c>
      <c r="G8" s="20">
        <v>3471714818</v>
      </c>
      <c r="H8" s="20">
        <v>1427835920</v>
      </c>
      <c r="I8" s="20">
        <v>457004729</v>
      </c>
      <c r="J8" s="20">
        <v>5356555467</v>
      </c>
      <c r="K8" s="20">
        <v>-669908358</v>
      </c>
      <c r="L8" s="20">
        <v>5336978957</v>
      </c>
      <c r="M8" s="20">
        <v>-5373760617</v>
      </c>
      <c r="N8" s="20">
        <v>-706690018</v>
      </c>
      <c r="O8" s="20">
        <v>-3126819120</v>
      </c>
      <c r="P8" s="20">
        <v>2033658715</v>
      </c>
      <c r="Q8" s="20">
        <v>-198495660</v>
      </c>
      <c r="R8" s="20">
        <v>-1291656065</v>
      </c>
      <c r="S8" s="20"/>
      <c r="T8" s="20"/>
      <c r="U8" s="20"/>
      <c r="V8" s="20"/>
      <c r="W8" s="20">
        <v>3358209384</v>
      </c>
      <c r="X8" s="20">
        <v>25974326436</v>
      </c>
      <c r="Y8" s="20">
        <v>-22616117052</v>
      </c>
      <c r="Z8" s="21">
        <v>-87.071043431002792</v>
      </c>
      <c r="AA8" s="22">
        <v>28064405218</v>
      </c>
    </row>
    <row r="9" spans="1:27" x14ac:dyDescent="0.25">
      <c r="A9" s="23" t="s">
        <v>38</v>
      </c>
      <c r="B9" s="17" t="s">
        <v>33</v>
      </c>
      <c r="C9" s="18">
        <v>234291958</v>
      </c>
      <c r="D9" s="18"/>
      <c r="E9" s="19">
        <v>-11948427</v>
      </c>
      <c r="F9" s="20">
        <v>-1558378</v>
      </c>
      <c r="G9" s="20">
        <v>209875150</v>
      </c>
      <c r="H9" s="20">
        <v>-155813</v>
      </c>
      <c r="I9" s="20">
        <v>12830186</v>
      </c>
      <c r="J9" s="20">
        <v>222549523</v>
      </c>
      <c r="K9" s="20"/>
      <c r="L9" s="20"/>
      <c r="M9" s="20"/>
      <c r="N9" s="20"/>
      <c r="O9" s="20"/>
      <c r="P9" s="20"/>
      <c r="Q9" s="20">
        <v>-508550</v>
      </c>
      <c r="R9" s="20">
        <v>-508550</v>
      </c>
      <c r="S9" s="20"/>
      <c r="T9" s="20"/>
      <c r="U9" s="20"/>
      <c r="V9" s="20"/>
      <c r="W9" s="20">
        <v>222040973</v>
      </c>
      <c r="X9" s="20">
        <v>-1168754</v>
      </c>
      <c r="Y9" s="20">
        <v>223209727</v>
      </c>
      <c r="Z9" s="21">
        <v>-19098.093097435391</v>
      </c>
      <c r="AA9" s="22">
        <v>-1558378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309980203</v>
      </c>
      <c r="D11" s="18"/>
      <c r="E11" s="19">
        <v>671356285</v>
      </c>
      <c r="F11" s="20">
        <v>660886309</v>
      </c>
      <c r="G11" s="20">
        <v>218871157</v>
      </c>
      <c r="H11" s="20">
        <v>-17654795</v>
      </c>
      <c r="I11" s="20">
        <v>-14202962</v>
      </c>
      <c r="J11" s="20">
        <v>187013400</v>
      </c>
      <c r="K11" s="20">
        <v>-5249172</v>
      </c>
      <c r="L11" s="20">
        <v>-8882178</v>
      </c>
      <c r="M11" s="20">
        <v>-1631661</v>
      </c>
      <c r="N11" s="20">
        <v>-15763011</v>
      </c>
      <c r="O11" s="20">
        <v>-375459966</v>
      </c>
      <c r="P11" s="20">
        <v>375456131</v>
      </c>
      <c r="Q11" s="20">
        <v>-67653466</v>
      </c>
      <c r="R11" s="20">
        <v>-67657301</v>
      </c>
      <c r="S11" s="20"/>
      <c r="T11" s="20"/>
      <c r="U11" s="20"/>
      <c r="V11" s="20"/>
      <c r="W11" s="20">
        <v>103593088</v>
      </c>
      <c r="X11" s="20">
        <v>501067523</v>
      </c>
      <c r="Y11" s="20">
        <v>-397474435</v>
      </c>
      <c r="Z11" s="21">
        <v>-79.32552335865519</v>
      </c>
      <c r="AA11" s="22">
        <v>660886309</v>
      </c>
    </row>
    <row r="12" spans="1:27" x14ac:dyDescent="0.25">
      <c r="A12" s="23" t="s">
        <v>41</v>
      </c>
      <c r="B12" s="17" t="s">
        <v>33</v>
      </c>
      <c r="C12" s="18">
        <v>712120182</v>
      </c>
      <c r="D12" s="18"/>
      <c r="E12" s="19">
        <v>101541955</v>
      </c>
      <c r="F12" s="20">
        <v>108591393</v>
      </c>
      <c r="G12" s="24">
        <v>731694501</v>
      </c>
      <c r="H12" s="24">
        <v>15527672</v>
      </c>
      <c r="I12" s="24">
        <v>315273881</v>
      </c>
      <c r="J12" s="20">
        <v>1062496054</v>
      </c>
      <c r="K12" s="24">
        <v>204801608</v>
      </c>
      <c r="L12" s="24">
        <v>1221177585</v>
      </c>
      <c r="M12" s="20">
        <v>-825171077</v>
      </c>
      <c r="N12" s="24">
        <v>600808116</v>
      </c>
      <c r="O12" s="24">
        <v>-50778286</v>
      </c>
      <c r="P12" s="24">
        <v>1011962431</v>
      </c>
      <c r="Q12" s="20">
        <v>178690185</v>
      </c>
      <c r="R12" s="24">
        <v>1139874330</v>
      </c>
      <c r="S12" s="24"/>
      <c r="T12" s="20"/>
      <c r="U12" s="24"/>
      <c r="V12" s="24"/>
      <c r="W12" s="24">
        <v>2803178500</v>
      </c>
      <c r="X12" s="20">
        <v>81035056</v>
      </c>
      <c r="Y12" s="24">
        <v>2722143444</v>
      </c>
      <c r="Z12" s="25">
        <v>3359.2170825426465</v>
      </c>
      <c r="AA12" s="26">
        <v>108591393</v>
      </c>
    </row>
    <row r="13" spans="1:27" x14ac:dyDescent="0.25">
      <c r="A13" s="23" t="s">
        <v>42</v>
      </c>
      <c r="B13" s="17" t="s">
        <v>33</v>
      </c>
      <c r="C13" s="18">
        <v>37638499</v>
      </c>
      <c r="D13" s="18"/>
      <c r="E13" s="19">
        <v>-1047617354</v>
      </c>
      <c r="F13" s="20">
        <v>-780228808</v>
      </c>
      <c r="G13" s="20">
        <v>40220854</v>
      </c>
      <c r="H13" s="20">
        <v>11661410</v>
      </c>
      <c r="I13" s="20">
        <v>-17957609</v>
      </c>
      <c r="J13" s="20">
        <v>33924655</v>
      </c>
      <c r="K13" s="20">
        <v>-578714</v>
      </c>
      <c r="L13" s="20">
        <v>-288809162</v>
      </c>
      <c r="M13" s="20">
        <v>294497635</v>
      </c>
      <c r="N13" s="20">
        <v>5109759</v>
      </c>
      <c r="O13" s="20">
        <v>-26384958</v>
      </c>
      <c r="P13" s="20">
        <v>-225167222</v>
      </c>
      <c r="Q13" s="20">
        <v>261598259</v>
      </c>
      <c r="R13" s="20">
        <v>10046079</v>
      </c>
      <c r="S13" s="20"/>
      <c r="T13" s="20"/>
      <c r="U13" s="20"/>
      <c r="V13" s="20"/>
      <c r="W13" s="20">
        <v>49080493</v>
      </c>
      <c r="X13" s="20">
        <v>-585073658</v>
      </c>
      <c r="Y13" s="20">
        <v>634154151</v>
      </c>
      <c r="Z13" s="21">
        <v>-108.38877162369187</v>
      </c>
      <c r="AA13" s="22">
        <v>-780228808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28354116536</v>
      </c>
      <c r="D14" s="29">
        <f>SUM(D6:D13)</f>
        <v>0</v>
      </c>
      <c r="E14" s="30">
        <f t="shared" si="0"/>
        <v>20943077256</v>
      </c>
      <c r="F14" s="31">
        <f t="shared" si="0"/>
        <v>60867197114</v>
      </c>
      <c r="G14" s="31">
        <f t="shared" si="0"/>
        <v>2422421221</v>
      </c>
      <c r="H14" s="31">
        <f t="shared" si="0"/>
        <v>1244035528</v>
      </c>
      <c r="I14" s="31">
        <f t="shared" si="0"/>
        <v>-3690180255</v>
      </c>
      <c r="J14" s="31">
        <f t="shared" si="0"/>
        <v>-23723506</v>
      </c>
      <c r="K14" s="31">
        <f t="shared" si="0"/>
        <v>-373601344</v>
      </c>
      <c r="L14" s="31">
        <f t="shared" si="0"/>
        <v>-28887043657</v>
      </c>
      <c r="M14" s="31">
        <f t="shared" si="0"/>
        <v>29415546513</v>
      </c>
      <c r="N14" s="31">
        <f t="shared" si="0"/>
        <v>154901512</v>
      </c>
      <c r="O14" s="31">
        <f t="shared" si="0"/>
        <v>-4632517097</v>
      </c>
      <c r="P14" s="31">
        <f t="shared" si="0"/>
        <v>8125055221</v>
      </c>
      <c r="Q14" s="31">
        <f t="shared" si="0"/>
        <v>281955773</v>
      </c>
      <c r="R14" s="31">
        <f t="shared" si="0"/>
        <v>3774493897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3905671903</v>
      </c>
      <c r="X14" s="31">
        <f t="shared" si="0"/>
        <v>51195615705</v>
      </c>
      <c r="Y14" s="31">
        <f t="shared" si="0"/>
        <v>-47289943802</v>
      </c>
      <c r="Z14" s="32">
        <f>+IF(X14&lt;&gt;0,+(Y14/X14)*100,0)</f>
        <v>-92.371081294333266</v>
      </c>
      <c r="AA14" s="33">
        <f>SUM(AA6:AA13)</f>
        <v>60867197114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>
        <v>-139379</v>
      </c>
      <c r="J17" s="20">
        <v>-139379</v>
      </c>
      <c r="K17" s="20">
        <v>-62106</v>
      </c>
      <c r="L17" s="20"/>
      <c r="M17" s="20">
        <v>27853</v>
      </c>
      <c r="N17" s="20">
        <v>-34253</v>
      </c>
      <c r="O17" s="20"/>
      <c r="P17" s="20">
        <v>-27854</v>
      </c>
      <c r="Q17" s="20">
        <v>1</v>
      </c>
      <c r="R17" s="20">
        <v>-27853</v>
      </c>
      <c r="S17" s="20"/>
      <c r="T17" s="20"/>
      <c r="U17" s="20"/>
      <c r="V17" s="20"/>
      <c r="W17" s="20">
        <v>-201485</v>
      </c>
      <c r="X17" s="20"/>
      <c r="Y17" s="20">
        <v>-201485</v>
      </c>
      <c r="Z17" s="21"/>
      <c r="AA17" s="22"/>
    </row>
    <row r="18" spans="1:27" x14ac:dyDescent="0.25">
      <c r="A18" s="23" t="s">
        <v>47</v>
      </c>
      <c r="B18" s="17" t="s">
        <v>33</v>
      </c>
      <c r="C18" s="18">
        <v>18315809815</v>
      </c>
      <c r="D18" s="18"/>
      <c r="E18" s="19">
        <v>12251108332</v>
      </c>
      <c r="F18" s="20">
        <v>13097343250</v>
      </c>
      <c r="G18" s="24">
        <v>29182756968</v>
      </c>
      <c r="H18" s="24">
        <v>10522823050</v>
      </c>
      <c r="I18" s="24">
        <v>-10165102149</v>
      </c>
      <c r="J18" s="20">
        <v>29540477869</v>
      </c>
      <c r="K18" s="24">
        <v>304168403</v>
      </c>
      <c r="L18" s="24">
        <v>145100178</v>
      </c>
      <c r="M18" s="20">
        <v>109150892</v>
      </c>
      <c r="N18" s="24">
        <v>558419473</v>
      </c>
      <c r="O18" s="24">
        <v>-15944049912</v>
      </c>
      <c r="P18" s="24">
        <v>16506720097</v>
      </c>
      <c r="Q18" s="20">
        <v>-114098233</v>
      </c>
      <c r="R18" s="24">
        <v>448571952</v>
      </c>
      <c r="S18" s="24"/>
      <c r="T18" s="20"/>
      <c r="U18" s="24"/>
      <c r="V18" s="24"/>
      <c r="W18" s="24">
        <v>30547469294</v>
      </c>
      <c r="X18" s="20">
        <v>9691379664</v>
      </c>
      <c r="Y18" s="24">
        <v>20856089630</v>
      </c>
      <c r="Z18" s="25">
        <v>215.2024825471743</v>
      </c>
      <c r="AA18" s="26">
        <v>13097343250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2416774</v>
      </c>
      <c r="D22" s="18"/>
      <c r="E22" s="19">
        <v>6354356</v>
      </c>
      <c r="F22" s="20">
        <v>-2052528</v>
      </c>
      <c r="G22" s="20">
        <v>10432540</v>
      </c>
      <c r="H22" s="20"/>
      <c r="I22" s="20"/>
      <c r="J22" s="20">
        <v>10432540</v>
      </c>
      <c r="K22" s="20">
        <v>-336759</v>
      </c>
      <c r="L22" s="20">
        <v>3432754</v>
      </c>
      <c r="M22" s="20">
        <v>418895</v>
      </c>
      <c r="N22" s="20">
        <v>3514890</v>
      </c>
      <c r="O22" s="20"/>
      <c r="P22" s="20">
        <v>-328546</v>
      </c>
      <c r="Q22" s="20">
        <v>328546</v>
      </c>
      <c r="R22" s="20"/>
      <c r="S22" s="20"/>
      <c r="T22" s="20"/>
      <c r="U22" s="20"/>
      <c r="V22" s="20"/>
      <c r="W22" s="20">
        <v>13947430</v>
      </c>
      <c r="X22" s="20">
        <v>-2323747</v>
      </c>
      <c r="Y22" s="20">
        <v>16271177</v>
      </c>
      <c r="Z22" s="21">
        <v>-700.2129319585996</v>
      </c>
      <c r="AA22" s="22">
        <v>-2052528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18318226589</v>
      </c>
      <c r="D26" s="29">
        <f t="shared" ref="D26:Y26" si="1">SUM(D16:D25)</f>
        <v>0</v>
      </c>
      <c r="E26" s="35">
        <f t="shared" si="1"/>
        <v>12257462688</v>
      </c>
      <c r="F26" s="36">
        <f t="shared" si="1"/>
        <v>13095290722</v>
      </c>
      <c r="G26" s="36">
        <f t="shared" si="1"/>
        <v>29193189508</v>
      </c>
      <c r="H26" s="36">
        <f t="shared" si="1"/>
        <v>10522823050</v>
      </c>
      <c r="I26" s="36">
        <f t="shared" si="1"/>
        <v>-10165241528</v>
      </c>
      <c r="J26" s="36">
        <f t="shared" si="1"/>
        <v>29550771030</v>
      </c>
      <c r="K26" s="36">
        <f t="shared" si="1"/>
        <v>303769538</v>
      </c>
      <c r="L26" s="36">
        <f t="shared" si="1"/>
        <v>148532932</v>
      </c>
      <c r="M26" s="36">
        <f t="shared" si="1"/>
        <v>109597640</v>
      </c>
      <c r="N26" s="36">
        <f t="shared" si="1"/>
        <v>561900110</v>
      </c>
      <c r="O26" s="36">
        <f t="shared" si="1"/>
        <v>-15944049912</v>
      </c>
      <c r="P26" s="36">
        <f t="shared" si="1"/>
        <v>16506363697</v>
      </c>
      <c r="Q26" s="36">
        <f t="shared" si="1"/>
        <v>-113769686</v>
      </c>
      <c r="R26" s="36">
        <f t="shared" si="1"/>
        <v>448544099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30561215239</v>
      </c>
      <c r="X26" s="36">
        <f t="shared" si="1"/>
        <v>9689055917</v>
      </c>
      <c r="Y26" s="36">
        <f t="shared" si="1"/>
        <v>20872159322</v>
      </c>
      <c r="Z26" s="37">
        <f>+IF(X26&lt;&gt;0,+(Y26/X26)*100,0)</f>
        <v>215.41994907242312</v>
      </c>
      <c r="AA26" s="38">
        <f>SUM(AA16:AA25)</f>
        <v>13095290722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46672343125</v>
      </c>
      <c r="D27" s="29">
        <f>+D14+D26</f>
        <v>0</v>
      </c>
      <c r="E27" s="30">
        <f t="shared" si="2"/>
        <v>33200539944</v>
      </c>
      <c r="F27" s="31">
        <f t="shared" si="2"/>
        <v>73962487836</v>
      </c>
      <c r="G27" s="31">
        <f t="shared" si="2"/>
        <v>31615610729</v>
      </c>
      <c r="H27" s="31">
        <f t="shared" si="2"/>
        <v>11766858578</v>
      </c>
      <c r="I27" s="31">
        <f t="shared" si="2"/>
        <v>-13855421783</v>
      </c>
      <c r="J27" s="31">
        <f t="shared" si="2"/>
        <v>29527047524</v>
      </c>
      <c r="K27" s="31">
        <f t="shared" si="2"/>
        <v>-69831806</v>
      </c>
      <c r="L27" s="31">
        <f t="shared" si="2"/>
        <v>-28738510725</v>
      </c>
      <c r="M27" s="31">
        <f t="shared" si="2"/>
        <v>29525144153</v>
      </c>
      <c r="N27" s="31">
        <f t="shared" si="2"/>
        <v>716801622</v>
      </c>
      <c r="O27" s="31">
        <f t="shared" si="2"/>
        <v>-20576567009</v>
      </c>
      <c r="P27" s="31">
        <f t="shared" si="2"/>
        <v>24631418918</v>
      </c>
      <c r="Q27" s="31">
        <f t="shared" si="2"/>
        <v>168186087</v>
      </c>
      <c r="R27" s="31">
        <f t="shared" si="2"/>
        <v>4223037996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34466887142</v>
      </c>
      <c r="X27" s="31">
        <f t="shared" si="2"/>
        <v>60884671622</v>
      </c>
      <c r="Y27" s="31">
        <f t="shared" si="2"/>
        <v>-26417784480</v>
      </c>
      <c r="Z27" s="32">
        <f>+IF(X27&lt;&gt;0,+(Y27/X27)*100,0)</f>
        <v>-43.389877577091553</v>
      </c>
      <c r="AA27" s="33">
        <f>+AA14+AA26</f>
        <v>73962487836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2141827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1376940445</v>
      </c>
      <c r="D32" s="18"/>
      <c r="E32" s="19">
        <v>1468580022</v>
      </c>
      <c r="F32" s="20">
        <v>1531636518</v>
      </c>
      <c r="G32" s="20">
        <v>1379098983</v>
      </c>
      <c r="H32" s="20">
        <v>7085197</v>
      </c>
      <c r="I32" s="20">
        <v>25053037</v>
      </c>
      <c r="J32" s="20">
        <v>1411237217</v>
      </c>
      <c r="K32" s="20">
        <v>8687885</v>
      </c>
      <c r="L32" s="20">
        <v>4143955</v>
      </c>
      <c r="M32" s="20">
        <v>-342174</v>
      </c>
      <c r="N32" s="20">
        <v>12489666</v>
      </c>
      <c r="O32" s="20">
        <v>-1200804810</v>
      </c>
      <c r="P32" s="20">
        <v>1198149851</v>
      </c>
      <c r="Q32" s="20">
        <v>57311351</v>
      </c>
      <c r="R32" s="20">
        <v>54656392</v>
      </c>
      <c r="S32" s="20"/>
      <c r="T32" s="20"/>
      <c r="U32" s="20"/>
      <c r="V32" s="20"/>
      <c r="W32" s="20">
        <v>1478383275</v>
      </c>
      <c r="X32" s="20">
        <v>1170437982</v>
      </c>
      <c r="Y32" s="20">
        <v>307945293</v>
      </c>
      <c r="Z32" s="21">
        <v>26.310261435107801</v>
      </c>
      <c r="AA32" s="22">
        <v>1531636518</v>
      </c>
    </row>
    <row r="33" spans="1:27" x14ac:dyDescent="0.25">
      <c r="A33" s="23" t="s">
        <v>61</v>
      </c>
      <c r="B33" s="17" t="s">
        <v>33</v>
      </c>
      <c r="C33" s="18">
        <v>13842786914</v>
      </c>
      <c r="D33" s="18"/>
      <c r="E33" s="19">
        <v>5160797744</v>
      </c>
      <c r="F33" s="20">
        <v>8567994094</v>
      </c>
      <c r="G33" s="20">
        <v>6411281011</v>
      </c>
      <c r="H33" s="20">
        <v>-1564774544</v>
      </c>
      <c r="I33" s="20">
        <v>170246510</v>
      </c>
      <c r="J33" s="20">
        <v>5016752977</v>
      </c>
      <c r="K33" s="20">
        <v>5897872528</v>
      </c>
      <c r="L33" s="20">
        <v>-15888104461</v>
      </c>
      <c r="M33" s="20">
        <v>12291921117</v>
      </c>
      <c r="N33" s="20">
        <v>2301689184</v>
      </c>
      <c r="O33" s="20">
        <v>-1457660447</v>
      </c>
      <c r="P33" s="20">
        <v>2295886041</v>
      </c>
      <c r="Q33" s="20">
        <v>-1950561156</v>
      </c>
      <c r="R33" s="20">
        <v>-1112335562</v>
      </c>
      <c r="S33" s="20"/>
      <c r="T33" s="20"/>
      <c r="U33" s="20"/>
      <c r="V33" s="20"/>
      <c r="W33" s="20">
        <v>6206106599</v>
      </c>
      <c r="X33" s="20">
        <v>8370610326</v>
      </c>
      <c r="Y33" s="20">
        <v>-2164503727</v>
      </c>
      <c r="Z33" s="21">
        <v>-25.858374033692893</v>
      </c>
      <c r="AA33" s="22">
        <v>8567994094</v>
      </c>
    </row>
    <row r="34" spans="1:27" x14ac:dyDescent="0.25">
      <c r="A34" s="23" t="s">
        <v>62</v>
      </c>
      <c r="B34" s="17" t="s">
        <v>33</v>
      </c>
      <c r="C34" s="18">
        <v>-641663378</v>
      </c>
      <c r="D34" s="18"/>
      <c r="E34" s="19">
        <v>3000000</v>
      </c>
      <c r="F34" s="20">
        <v>-622074310</v>
      </c>
      <c r="G34" s="20">
        <v>8574793</v>
      </c>
      <c r="H34" s="20">
        <v>24871597</v>
      </c>
      <c r="I34" s="20">
        <v>12003733</v>
      </c>
      <c r="J34" s="20">
        <v>45450123</v>
      </c>
      <c r="K34" s="20">
        <v>11685988</v>
      </c>
      <c r="L34" s="20">
        <v>-93429472</v>
      </c>
      <c r="M34" s="20">
        <v>18373729</v>
      </c>
      <c r="N34" s="20">
        <v>-63369755</v>
      </c>
      <c r="O34" s="20">
        <v>-5574897</v>
      </c>
      <c r="P34" s="20">
        <v>-715999381</v>
      </c>
      <c r="Q34" s="20">
        <v>145975738</v>
      </c>
      <c r="R34" s="20">
        <v>-575598540</v>
      </c>
      <c r="S34" s="20"/>
      <c r="T34" s="20"/>
      <c r="U34" s="20"/>
      <c r="V34" s="20"/>
      <c r="W34" s="20">
        <v>-593518172</v>
      </c>
      <c r="X34" s="20">
        <v>-622325029</v>
      </c>
      <c r="Y34" s="20">
        <v>28806857</v>
      </c>
      <c r="Z34" s="21">
        <v>-4.6289086341728991</v>
      </c>
      <c r="AA34" s="22">
        <v>-622074310</v>
      </c>
    </row>
    <row r="35" spans="1:27" x14ac:dyDescent="0.25">
      <c r="A35" s="23" t="s">
        <v>63</v>
      </c>
      <c r="B35" s="17" t="s">
        <v>33</v>
      </c>
      <c r="C35" s="18">
        <v>20608150</v>
      </c>
      <c r="D35" s="18"/>
      <c r="E35" s="19"/>
      <c r="F35" s="20">
        <v>20608150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20608150</v>
      </c>
      <c r="Y35" s="20">
        <v>-20608150</v>
      </c>
      <c r="Z35" s="21">
        <v>-100</v>
      </c>
      <c r="AA35" s="22">
        <v>20608150</v>
      </c>
    </row>
    <row r="36" spans="1:27" x14ac:dyDescent="0.25">
      <c r="A36" s="23" t="s">
        <v>64</v>
      </c>
      <c r="B36" s="17" t="s">
        <v>33</v>
      </c>
      <c r="C36" s="18">
        <v>776529172</v>
      </c>
      <c r="D36" s="18"/>
      <c r="E36" s="19">
        <v>531837923</v>
      </c>
      <c r="F36" s="20">
        <v>876100863</v>
      </c>
      <c r="G36" s="20">
        <v>788240117</v>
      </c>
      <c r="H36" s="20">
        <v>20863635</v>
      </c>
      <c r="I36" s="20">
        <v>6765271</v>
      </c>
      <c r="J36" s="20">
        <v>815869023</v>
      </c>
      <c r="K36" s="20">
        <v>11784081</v>
      </c>
      <c r="L36" s="20">
        <v>425246863</v>
      </c>
      <c r="M36" s="20">
        <v>-409725664</v>
      </c>
      <c r="N36" s="20">
        <v>27305280</v>
      </c>
      <c r="O36" s="20">
        <v>10980385</v>
      </c>
      <c r="P36" s="20">
        <v>11205485</v>
      </c>
      <c r="Q36" s="20">
        <v>11518748</v>
      </c>
      <c r="R36" s="20">
        <v>33704618</v>
      </c>
      <c r="S36" s="20"/>
      <c r="T36" s="20"/>
      <c r="U36" s="20"/>
      <c r="V36" s="20"/>
      <c r="W36" s="20">
        <v>876878921</v>
      </c>
      <c r="X36" s="20">
        <v>719405176</v>
      </c>
      <c r="Y36" s="20">
        <v>157473745</v>
      </c>
      <c r="Z36" s="21">
        <v>21.889437309247274</v>
      </c>
      <c r="AA36" s="22">
        <v>876100863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15377343130</v>
      </c>
      <c r="D38" s="29">
        <f t="shared" ref="D38:Y38" si="3">SUM(D30:D37)</f>
        <v>0</v>
      </c>
      <c r="E38" s="30">
        <f t="shared" si="3"/>
        <v>7164215689</v>
      </c>
      <c r="F38" s="31">
        <f t="shared" si="3"/>
        <v>10374265315</v>
      </c>
      <c r="G38" s="31">
        <f t="shared" si="3"/>
        <v>8587194904</v>
      </c>
      <c r="H38" s="31">
        <f t="shared" si="3"/>
        <v>-1511954115</v>
      </c>
      <c r="I38" s="31">
        <f t="shared" si="3"/>
        <v>214068551</v>
      </c>
      <c r="J38" s="31">
        <f t="shared" si="3"/>
        <v>7289309340</v>
      </c>
      <c r="K38" s="31">
        <f t="shared" si="3"/>
        <v>5930030482</v>
      </c>
      <c r="L38" s="31">
        <f t="shared" si="3"/>
        <v>-15552143115</v>
      </c>
      <c r="M38" s="31">
        <f t="shared" si="3"/>
        <v>11900227008</v>
      </c>
      <c r="N38" s="31">
        <f t="shared" si="3"/>
        <v>2278114375</v>
      </c>
      <c r="O38" s="31">
        <f t="shared" si="3"/>
        <v>-2653059769</v>
      </c>
      <c r="P38" s="31">
        <f t="shared" si="3"/>
        <v>2789241996</v>
      </c>
      <c r="Q38" s="31">
        <f t="shared" si="3"/>
        <v>-1735755319</v>
      </c>
      <c r="R38" s="31">
        <f t="shared" si="3"/>
        <v>-1599573092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7967850623</v>
      </c>
      <c r="X38" s="31">
        <f t="shared" si="3"/>
        <v>9658736605</v>
      </c>
      <c r="Y38" s="31">
        <f t="shared" si="3"/>
        <v>-1690885982</v>
      </c>
      <c r="Z38" s="32">
        <f>+IF(X38&lt;&gt;0,+(Y38/X38)*100,0)</f>
        <v>-17.506285253960499</v>
      </c>
      <c r="AA38" s="33">
        <f>SUM(AA30:AA37)</f>
        <v>10374265315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>
        <v>1935689</v>
      </c>
      <c r="F40" s="20">
        <v>1622359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1326431</v>
      </c>
      <c r="Y40" s="20">
        <v>-1326431</v>
      </c>
      <c r="Z40" s="21">
        <v>-100</v>
      </c>
      <c r="AA40" s="22">
        <v>1622359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90832008</v>
      </c>
      <c r="D42" s="18"/>
      <c r="E42" s="19">
        <v>2317717217</v>
      </c>
      <c r="F42" s="20">
        <v>1459494439</v>
      </c>
      <c r="G42" s="20">
        <v>1775467489</v>
      </c>
      <c r="H42" s="20">
        <v>-1725268617</v>
      </c>
      <c r="I42" s="20"/>
      <c r="J42" s="20">
        <v>50198872</v>
      </c>
      <c r="K42" s="20"/>
      <c r="L42" s="20"/>
      <c r="M42" s="20">
        <v>2427371</v>
      </c>
      <c r="N42" s="20">
        <v>2427371</v>
      </c>
      <c r="O42" s="20"/>
      <c r="P42" s="20"/>
      <c r="Q42" s="20"/>
      <c r="R42" s="20"/>
      <c r="S42" s="20"/>
      <c r="T42" s="20"/>
      <c r="U42" s="20"/>
      <c r="V42" s="20"/>
      <c r="W42" s="20">
        <v>52626243</v>
      </c>
      <c r="X42" s="20">
        <v>1099372645</v>
      </c>
      <c r="Y42" s="20">
        <v>-1046746402</v>
      </c>
      <c r="Z42" s="21">
        <v>-95.213065993651313</v>
      </c>
      <c r="AA42" s="22">
        <v>1459494439</v>
      </c>
    </row>
    <row r="43" spans="1:27" x14ac:dyDescent="0.25">
      <c r="A43" s="23" t="s">
        <v>69</v>
      </c>
      <c r="B43" s="17" t="s">
        <v>33</v>
      </c>
      <c r="C43" s="18">
        <v>8303686</v>
      </c>
      <c r="D43" s="18"/>
      <c r="E43" s="19"/>
      <c r="F43" s="20">
        <v>8303686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8303686</v>
      </c>
      <c r="Y43" s="20">
        <v>-8303686</v>
      </c>
      <c r="Z43" s="21">
        <v>-100</v>
      </c>
      <c r="AA43" s="22">
        <v>8303686</v>
      </c>
    </row>
    <row r="44" spans="1:27" x14ac:dyDescent="0.25">
      <c r="A44" s="27" t="s">
        <v>70</v>
      </c>
      <c r="B44" s="34" t="s">
        <v>33</v>
      </c>
      <c r="C44" s="29">
        <f>SUM(C40:C43)</f>
        <v>99135694</v>
      </c>
      <c r="D44" s="29">
        <f t="shared" ref="D44:Y44" si="4">SUM(D40:D43)</f>
        <v>0</v>
      </c>
      <c r="E44" s="35">
        <f t="shared" si="4"/>
        <v>2319652906</v>
      </c>
      <c r="F44" s="36">
        <f t="shared" si="4"/>
        <v>1469420484</v>
      </c>
      <c r="G44" s="36">
        <f t="shared" si="4"/>
        <v>1775467489</v>
      </c>
      <c r="H44" s="36">
        <f t="shared" si="4"/>
        <v>-1725268617</v>
      </c>
      <c r="I44" s="36">
        <f t="shared" si="4"/>
        <v>0</v>
      </c>
      <c r="J44" s="36">
        <f t="shared" si="4"/>
        <v>50198872</v>
      </c>
      <c r="K44" s="36">
        <f t="shared" si="4"/>
        <v>0</v>
      </c>
      <c r="L44" s="36">
        <f t="shared" si="4"/>
        <v>0</v>
      </c>
      <c r="M44" s="36">
        <f t="shared" si="4"/>
        <v>2427371</v>
      </c>
      <c r="N44" s="36">
        <f t="shared" si="4"/>
        <v>2427371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52626243</v>
      </c>
      <c r="X44" s="36">
        <f t="shared" si="4"/>
        <v>1109002762</v>
      </c>
      <c r="Y44" s="36">
        <f t="shared" si="4"/>
        <v>-1056376519</v>
      </c>
      <c r="Z44" s="37">
        <f>+IF(X44&lt;&gt;0,+(Y44/X44)*100,0)</f>
        <v>-95.254633730118698</v>
      </c>
      <c r="AA44" s="38">
        <f>SUM(AA40:AA43)</f>
        <v>1469420484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15476478824</v>
      </c>
      <c r="D45" s="29">
        <f>+D38+D44</f>
        <v>0</v>
      </c>
      <c r="E45" s="30">
        <f t="shared" si="5"/>
        <v>9483868595</v>
      </c>
      <c r="F45" s="31">
        <f t="shared" si="5"/>
        <v>11843685799</v>
      </c>
      <c r="G45" s="31">
        <f t="shared" si="5"/>
        <v>10362662393</v>
      </c>
      <c r="H45" s="31">
        <f t="shared" si="5"/>
        <v>-3237222732</v>
      </c>
      <c r="I45" s="31">
        <f t="shared" si="5"/>
        <v>214068551</v>
      </c>
      <c r="J45" s="31">
        <f t="shared" si="5"/>
        <v>7339508212</v>
      </c>
      <c r="K45" s="31">
        <f t="shared" si="5"/>
        <v>5930030482</v>
      </c>
      <c r="L45" s="31">
        <f t="shared" si="5"/>
        <v>-15552143115</v>
      </c>
      <c r="M45" s="31">
        <f t="shared" si="5"/>
        <v>11902654379</v>
      </c>
      <c r="N45" s="31">
        <f t="shared" si="5"/>
        <v>2280541746</v>
      </c>
      <c r="O45" s="31">
        <f t="shared" si="5"/>
        <v>-2653059769</v>
      </c>
      <c r="P45" s="31">
        <f t="shared" si="5"/>
        <v>2789241996</v>
      </c>
      <c r="Q45" s="31">
        <f t="shared" si="5"/>
        <v>-1735755319</v>
      </c>
      <c r="R45" s="31">
        <f t="shared" si="5"/>
        <v>-1599573092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8020476866</v>
      </c>
      <c r="X45" s="31">
        <f t="shared" si="5"/>
        <v>10767739367</v>
      </c>
      <c r="Y45" s="31">
        <f t="shared" si="5"/>
        <v>-2747262501</v>
      </c>
      <c r="Z45" s="32">
        <f>+IF(X45&lt;&gt;0,+(Y45/X45)*100,0)</f>
        <v>-25.513827994570182</v>
      </c>
      <c r="AA45" s="33">
        <f>+AA38+AA44</f>
        <v>11843685799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31195864301</v>
      </c>
      <c r="D46" s="42">
        <f t="shared" si="6"/>
        <v>0</v>
      </c>
      <c r="E46" s="43">
        <f t="shared" si="6"/>
        <v>23716671349</v>
      </c>
      <c r="F46" s="44">
        <f t="shared" si="6"/>
        <v>62118802037</v>
      </c>
      <c r="G46" s="44">
        <f t="shared" si="6"/>
        <v>21252948336</v>
      </c>
      <c r="H46" s="44">
        <f t="shared" si="6"/>
        <v>15004081310</v>
      </c>
      <c r="I46" s="44">
        <f t="shared" si="6"/>
        <v>-14069490334</v>
      </c>
      <c r="J46" s="44">
        <f t="shared" si="6"/>
        <v>22187539312</v>
      </c>
      <c r="K46" s="44">
        <f t="shared" si="6"/>
        <v>-5999862288</v>
      </c>
      <c r="L46" s="44">
        <f t="shared" si="6"/>
        <v>-13186367610</v>
      </c>
      <c r="M46" s="44">
        <f t="shared" si="6"/>
        <v>17622489774</v>
      </c>
      <c r="N46" s="44">
        <f t="shared" si="6"/>
        <v>-1563740124</v>
      </c>
      <c r="O46" s="44">
        <f t="shared" si="6"/>
        <v>-17923507240</v>
      </c>
      <c r="P46" s="44">
        <f t="shared" si="6"/>
        <v>21842176922</v>
      </c>
      <c r="Q46" s="44">
        <f t="shared" si="6"/>
        <v>1903941406</v>
      </c>
      <c r="R46" s="44">
        <f t="shared" si="6"/>
        <v>5822611088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26446410276</v>
      </c>
      <c r="X46" s="44">
        <f t="shared" si="6"/>
        <v>50116932255</v>
      </c>
      <c r="Y46" s="44">
        <f t="shared" si="6"/>
        <v>-23670521979</v>
      </c>
      <c r="Z46" s="45">
        <f>+IF(X46&lt;&gt;0,+(Y46/X46)*100,0)</f>
        <v>-47.230588373929194</v>
      </c>
      <c r="AA46" s="46">
        <f>+AA27-AA45</f>
        <v>62118802037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1122238381</v>
      </c>
      <c r="D48" s="18"/>
      <c r="E48" s="19">
        <v>7706001313</v>
      </c>
      <c r="F48" s="20">
        <v>8039085609</v>
      </c>
      <c r="G48" s="20">
        <v>4207295484</v>
      </c>
      <c r="H48" s="20">
        <v>3107960653</v>
      </c>
      <c r="I48" s="20">
        <v>541407262</v>
      </c>
      <c r="J48" s="20">
        <v>7856663399</v>
      </c>
      <c r="K48" s="20">
        <v>-2799167280</v>
      </c>
      <c r="L48" s="20">
        <v>1608264376</v>
      </c>
      <c r="M48" s="20">
        <v>1951991061</v>
      </c>
      <c r="N48" s="20">
        <v>761088157</v>
      </c>
      <c r="O48" s="20">
        <v>-7183694742</v>
      </c>
      <c r="P48" s="20">
        <v>4120820715</v>
      </c>
      <c r="Q48" s="20">
        <v>-394786641</v>
      </c>
      <c r="R48" s="20">
        <v>-3457660668</v>
      </c>
      <c r="S48" s="20"/>
      <c r="T48" s="20"/>
      <c r="U48" s="20"/>
      <c r="V48" s="20"/>
      <c r="W48" s="20">
        <v>5160090888</v>
      </c>
      <c r="X48" s="20">
        <v>5719209103</v>
      </c>
      <c r="Y48" s="20">
        <v>-559118215</v>
      </c>
      <c r="Z48" s="47">
        <v>-9.7761457035504371</v>
      </c>
      <c r="AA48" s="22">
        <v>8039085609</v>
      </c>
    </row>
    <row r="49" spans="1:27" x14ac:dyDescent="0.25">
      <c r="A49" s="23" t="s">
        <v>75</v>
      </c>
      <c r="B49" s="17" t="s">
        <v>33</v>
      </c>
      <c r="C49" s="18">
        <v>-43421636</v>
      </c>
      <c r="D49" s="18"/>
      <c r="E49" s="19"/>
      <c r="F49" s="20"/>
      <c r="G49" s="20">
        <v>-42428517</v>
      </c>
      <c r="H49" s="20">
        <v>-993119</v>
      </c>
      <c r="I49" s="20"/>
      <c r="J49" s="20">
        <v>-43421636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-43421636</v>
      </c>
      <c r="X49" s="20"/>
      <c r="Y49" s="20">
        <v>-43421636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1078816745</v>
      </c>
      <c r="D51" s="50">
        <f t="shared" ref="D51:Y51" si="7">SUM(D48:D50)</f>
        <v>0</v>
      </c>
      <c r="E51" s="51">
        <f t="shared" si="7"/>
        <v>7706001313</v>
      </c>
      <c r="F51" s="52">
        <f t="shared" si="7"/>
        <v>8039085609</v>
      </c>
      <c r="G51" s="52">
        <f t="shared" si="7"/>
        <v>4164866967</v>
      </c>
      <c r="H51" s="52">
        <f t="shared" si="7"/>
        <v>3106967534</v>
      </c>
      <c r="I51" s="52">
        <f t="shared" si="7"/>
        <v>541407262</v>
      </c>
      <c r="J51" s="52">
        <f t="shared" si="7"/>
        <v>7813241763</v>
      </c>
      <c r="K51" s="52">
        <f t="shared" si="7"/>
        <v>-2799167280</v>
      </c>
      <c r="L51" s="52">
        <f t="shared" si="7"/>
        <v>1608264376</v>
      </c>
      <c r="M51" s="52">
        <f t="shared" si="7"/>
        <v>1951991061</v>
      </c>
      <c r="N51" s="52">
        <f t="shared" si="7"/>
        <v>761088157</v>
      </c>
      <c r="O51" s="52">
        <f t="shared" si="7"/>
        <v>-7183694742</v>
      </c>
      <c r="P51" s="52">
        <f t="shared" si="7"/>
        <v>4120820715</v>
      </c>
      <c r="Q51" s="52">
        <f t="shared" si="7"/>
        <v>-394786641</v>
      </c>
      <c r="R51" s="52">
        <f t="shared" si="7"/>
        <v>-3457660668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5116669252</v>
      </c>
      <c r="X51" s="52">
        <f t="shared" si="7"/>
        <v>5719209103</v>
      </c>
      <c r="Y51" s="52">
        <f t="shared" si="7"/>
        <v>-602539851</v>
      </c>
      <c r="Z51" s="53">
        <f>+IF(X51&lt;&gt;0,+(Y51/X51)*100,0)</f>
        <v>-10.535370191027619</v>
      </c>
      <c r="AA51" s="54">
        <f>SUM(AA48:AA50)</f>
        <v>8039085609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EC3D4D0-492F-4CA9-9128-6431789BF47B}"/>
</file>

<file path=customXml/itemProps2.xml><?xml version="1.0" encoding="utf-8"?>
<ds:datastoreItem xmlns:ds="http://schemas.openxmlformats.org/officeDocument/2006/customXml" ds:itemID="{5A2E980F-A643-4448-9B9B-CACA6B3E41F7}"/>
</file>

<file path=customXml/itemProps3.xml><?xml version="1.0" encoding="utf-8"?>
<ds:datastoreItem xmlns:ds="http://schemas.openxmlformats.org/officeDocument/2006/customXml" ds:itemID="{7ECC3022-4637-459A-8211-238947A527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2026-05-11T19:06:00Z</dcterms:created>
  <dcterms:modified xsi:type="dcterms:W3CDTF">2026-05-11T19:06:52Z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